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M:\MojaMapa\Dopisi\javna naročila\2025\MRP Dobrunje\DZR končna 2025\"/>
    </mc:Choice>
  </mc:AlternateContent>
  <xr:revisionPtr revIDLastSave="0" documentId="13_ncr:1_{ABBD4BB6-16B5-46D4-9D36-B038B4A0FF33}" xr6:coauthVersionLast="47" xr6:coauthVersionMax="47" xr10:uidLastSave="{00000000-0000-0000-0000-000000000000}"/>
  <bookViews>
    <workbookView xWindow="-109" yWindow="-109" windowWidth="34995" windowHeight="19196" tabRatio="726" xr2:uid="{00000000-000D-0000-FFFF-FFFF00000000}"/>
  </bookViews>
  <sheets>
    <sheet name="Rekapitulacija" sheetId="4" r:id="rId1"/>
    <sheet name="UVOD V PREDRAČUN" sheetId="11" r:id="rId2"/>
    <sheet name="S1 MERILNO REGULACIJSKA LINIJA" sheetId="6" r:id="rId3"/>
    <sheet name="S2 PLINSKI DEL KOTLOVNICE" sheetId="8" r:id="rId4"/>
    <sheet name="S3 OGREVALNI DEL" sheetId="9" r:id="rId5"/>
    <sheet name="S4 ZUNANJI PLINOVOD" sheetId="14" r:id="rId6"/>
    <sheet name="S5 OSTALI STROŠKI" sheetId="10" r:id="rId7"/>
  </sheets>
  <definedNames>
    <definedName name="_xlnm.Print_Area" localSheetId="0">Rekapitulacija!$A$3:$E$41</definedName>
    <definedName name="_xlnm.Print_Area" localSheetId="2">'S1 MERILNO REGULACIJSKA LINIJA'!$A$1:$F$975</definedName>
    <definedName name="_xlnm.Print_Area" localSheetId="5">'S4 ZUNANJI PLINOVOD'!$A$1:$F$471</definedName>
    <definedName name="_xlnm.Print_Area" localSheetId="1">'UVOD V PREDRAČUN'!$A$1:$F$26</definedName>
    <definedName name="_xlnm.Print_Titles" localSheetId="2">'S1 MERILNO REGULACIJSKA LINIJA'!$6:$7</definedName>
    <definedName name="_xlnm.Print_Titles" localSheetId="3">'S2 PLINSKI DEL KOTLOVNICE'!$4:$5</definedName>
    <definedName name="_xlnm.Print_Titles" localSheetId="4">'S3 OGREVALNI DEL'!$4:$5</definedName>
    <definedName name="_xlnm.Print_Titles" localSheetId="5">'S4 ZUNANJI PLINOVOD'!$4:$4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7" i="4" l="1"/>
  <c r="A10" i="8"/>
  <c r="F25" i="10"/>
  <c r="A8" i="10"/>
  <c r="A10" i="14"/>
  <c r="A31" i="14" s="1"/>
  <c r="F23" i="10"/>
  <c r="F521" i="6"/>
  <c r="F231" i="9"/>
  <c r="F230" i="9"/>
  <c r="A228" i="9"/>
  <c r="F262" i="9"/>
  <c r="F256" i="9"/>
  <c r="F258" i="9"/>
  <c r="F251" i="9"/>
  <c r="F245" i="9"/>
  <c r="F237" i="9"/>
  <c r="F109" i="9"/>
  <c r="F104" i="9"/>
  <c r="F97" i="9"/>
  <c r="F100" i="9"/>
  <c r="F88" i="9"/>
  <c r="D85" i="9"/>
  <c r="A79" i="9"/>
  <c r="F526" i="6"/>
  <c r="F527" i="6"/>
  <c r="D494" i="6"/>
  <c r="F494" i="6" s="1"/>
  <c r="F973" i="6"/>
  <c r="F971" i="6"/>
  <c r="F966" i="6"/>
  <c r="F965" i="6"/>
  <c r="F964" i="6"/>
  <c r="F963" i="6"/>
  <c r="F959" i="6"/>
  <c r="F958" i="6"/>
  <c r="F957" i="6"/>
  <c r="F953" i="6"/>
  <c r="F948" i="6"/>
  <c r="F943" i="6"/>
  <c r="F939" i="6"/>
  <c r="F935" i="6"/>
  <c r="F931" i="6"/>
  <c r="F928" i="6"/>
  <c r="F924" i="6"/>
  <c r="F920" i="6"/>
  <c r="F919" i="6"/>
  <c r="F918" i="6"/>
  <c r="F917" i="6"/>
  <c r="F916" i="6"/>
  <c r="F915" i="6"/>
  <c r="F914" i="6"/>
  <c r="F913" i="6"/>
  <c r="F909" i="6"/>
  <c r="F905" i="6"/>
  <c r="F904" i="6"/>
  <c r="F900" i="6"/>
  <c r="F899" i="6"/>
  <c r="F898" i="6"/>
  <c r="F897" i="6"/>
  <c r="F893" i="6"/>
  <c r="F892" i="6"/>
  <c r="F891" i="6"/>
  <c r="F887" i="6"/>
  <c r="F886" i="6"/>
  <c r="F885" i="6"/>
  <c r="F881" i="6"/>
  <c r="F876" i="6"/>
  <c r="F877" i="6"/>
  <c r="F875" i="6"/>
  <c r="F874" i="6"/>
  <c r="F849" i="6"/>
  <c r="F844" i="6"/>
  <c r="F838" i="6"/>
  <c r="F833" i="6"/>
  <c r="F824" i="6"/>
  <c r="F815" i="6"/>
  <c r="F807" i="6"/>
  <c r="F798" i="6"/>
  <c r="F784" i="6"/>
  <c r="F770" i="6"/>
  <c r="F756" i="6"/>
  <c r="F735" i="6"/>
  <c r="F715" i="6"/>
  <c r="F701" i="6"/>
  <c r="F689" i="6"/>
  <c r="F683" i="6"/>
  <c r="F680" i="6"/>
  <c r="F679" i="6"/>
  <c r="F678" i="6"/>
  <c r="F666" i="6"/>
  <c r="F653" i="6"/>
  <c r="F636" i="6"/>
  <c r="F625" i="6"/>
  <c r="F615" i="6"/>
  <c r="F601" i="6"/>
  <c r="F581" i="6"/>
  <c r="F579" i="6"/>
  <c r="F574" i="6"/>
  <c r="F570" i="6"/>
  <c r="F569" i="6"/>
  <c r="F565" i="6"/>
  <c r="F560" i="6"/>
  <c r="F555" i="6"/>
  <c r="F551" i="6"/>
  <c r="F550" i="6"/>
  <c r="F546" i="6"/>
  <c r="F542" i="6"/>
  <c r="F538" i="6"/>
  <c r="F537" i="6"/>
  <c r="F533" i="6"/>
  <c r="F529" i="6"/>
  <c r="F528" i="6"/>
  <c r="F522" i="6"/>
  <c r="F517" i="6"/>
  <c r="F516" i="6"/>
  <c r="F512" i="6"/>
  <c r="F508" i="6"/>
  <c r="F507" i="6"/>
  <c r="F503" i="6"/>
  <c r="F502" i="6"/>
  <c r="F501" i="6"/>
  <c r="F500" i="6"/>
  <c r="F487" i="6"/>
  <c r="F486" i="6"/>
  <c r="F482" i="6"/>
  <c r="F481" i="6"/>
  <c r="F477" i="6"/>
  <c r="F475" i="6"/>
  <c r="F473" i="6"/>
  <c r="F469" i="6"/>
  <c r="F465" i="6"/>
  <c r="F458" i="6"/>
  <c r="F453" i="6"/>
  <c r="F450" i="6"/>
  <c r="F445" i="6"/>
  <c r="F443" i="6"/>
  <c r="F439" i="6"/>
  <c r="F438" i="6"/>
  <c r="F437" i="6"/>
  <c r="F436" i="6"/>
  <c r="F435" i="6"/>
  <c r="F431" i="6"/>
  <c r="F430" i="6"/>
  <c r="F421" i="6"/>
  <c r="F411" i="6"/>
  <c r="F412" i="6"/>
  <c r="F410" i="6"/>
  <c r="F409" i="6"/>
  <c r="F408" i="6"/>
  <c r="F399" i="6"/>
  <c r="F398" i="6"/>
  <c r="F397" i="6"/>
  <c r="F391" i="6"/>
  <c r="F392" i="6"/>
  <c r="F390" i="6"/>
  <c r="F385" i="6"/>
  <c r="F380" i="6"/>
  <c r="F379" i="6"/>
  <c r="F378" i="6"/>
  <c r="F373" i="6"/>
  <c r="F372" i="6"/>
  <c r="F371" i="6"/>
  <c r="F339" i="6"/>
  <c r="F335" i="6"/>
  <c r="F331" i="6"/>
  <c r="F326" i="6"/>
  <c r="F325" i="6"/>
  <c r="F316" i="6"/>
  <c r="F302" i="6"/>
  <c r="F288" i="6"/>
  <c r="F276" i="6"/>
  <c r="F262" i="6"/>
  <c r="F243" i="6"/>
  <c r="F226" i="6"/>
  <c r="F212" i="6"/>
  <c r="F203" i="6"/>
  <c r="F191" i="6"/>
  <c r="F178" i="6"/>
  <c r="F161" i="6"/>
  <c r="F151" i="6"/>
  <c r="F137" i="6"/>
  <c r="F128" i="6"/>
  <c r="F119" i="6"/>
  <c r="F111" i="6"/>
  <c r="F108" i="6"/>
  <c r="F102" i="6"/>
  <c r="F101" i="6"/>
  <c r="F88" i="6"/>
  <c r="F77" i="6"/>
  <c r="F66" i="6"/>
  <c r="F52" i="6"/>
  <c r="F38" i="6"/>
  <c r="F24" i="6"/>
  <c r="F141" i="8"/>
  <c r="F140" i="8"/>
  <c r="F139" i="8"/>
  <c r="F138" i="8"/>
  <c r="F134" i="8"/>
  <c r="F130" i="8"/>
  <c r="F129" i="8"/>
  <c r="F125" i="8"/>
  <c r="F124" i="8"/>
  <c r="F119" i="8"/>
  <c r="F116" i="8"/>
  <c r="F113" i="8"/>
  <c r="F109" i="8"/>
  <c r="F108" i="8"/>
  <c r="F104" i="8"/>
  <c r="F100" i="8"/>
  <c r="F99" i="8"/>
  <c r="F98" i="8"/>
  <c r="F94" i="8"/>
  <c r="F90" i="8"/>
  <c r="F89" i="8"/>
  <c r="F85" i="8"/>
  <c r="F84" i="8"/>
  <c r="F83" i="8"/>
  <c r="F79" i="8"/>
  <c r="F78" i="8"/>
  <c r="F77" i="8"/>
  <c r="F76" i="8"/>
  <c r="F70" i="8"/>
  <c r="F61" i="8"/>
  <c r="F57" i="8"/>
  <c r="F38" i="8"/>
  <c r="F24" i="8"/>
  <c r="F23" i="8"/>
  <c r="F22" i="8"/>
  <c r="F295" i="9"/>
  <c r="F294" i="9"/>
  <c r="F290" i="9"/>
  <c r="F287" i="9"/>
  <c r="F280" i="9"/>
  <c r="F278" i="9"/>
  <c r="F276" i="9"/>
  <c r="F273" i="9"/>
  <c r="F269" i="9"/>
  <c r="F266" i="9"/>
  <c r="F257" i="9"/>
  <c r="F255" i="9"/>
  <c r="F250" i="9"/>
  <c r="F249" i="9"/>
  <c r="F241" i="9"/>
  <c r="F224" i="9"/>
  <c r="F222" i="9"/>
  <c r="F219" i="9"/>
  <c r="F216" i="9"/>
  <c r="F211" i="9"/>
  <c r="F208" i="9"/>
  <c r="F205" i="9"/>
  <c r="F201" i="9"/>
  <c r="F197" i="9"/>
  <c r="F193" i="9"/>
  <c r="F189" i="9"/>
  <c r="F179" i="9"/>
  <c r="F177" i="9"/>
  <c r="F175" i="9"/>
  <c r="F173" i="9"/>
  <c r="F168" i="9"/>
  <c r="F158" i="9"/>
  <c r="F156" i="9"/>
  <c r="F144" i="9"/>
  <c r="F143" i="9"/>
  <c r="F139" i="9"/>
  <c r="F138" i="9"/>
  <c r="F134" i="9"/>
  <c r="F130" i="9"/>
  <c r="F123" i="9"/>
  <c r="F121" i="9"/>
  <c r="F119" i="9"/>
  <c r="F115" i="9"/>
  <c r="F113" i="9"/>
  <c r="F105" i="9"/>
  <c r="F99" i="9"/>
  <c r="F98" i="9"/>
  <c r="F96" i="9"/>
  <c r="F92" i="9"/>
  <c r="F81" i="9"/>
  <c r="F75" i="9"/>
  <c r="F73" i="9"/>
  <c r="F70" i="9"/>
  <c r="F67" i="9"/>
  <c r="F63" i="9"/>
  <c r="F58" i="9"/>
  <c r="F55" i="9"/>
  <c r="F51" i="9"/>
  <c r="F48" i="9"/>
  <c r="F44" i="9"/>
  <c r="F34" i="9"/>
  <c r="F32" i="9"/>
  <c r="F30" i="9"/>
  <c r="F28" i="9"/>
  <c r="F23" i="9"/>
  <c r="F12" i="9"/>
  <c r="F10" i="9"/>
  <c r="F469" i="14"/>
  <c r="F466" i="14"/>
  <c r="F464" i="14"/>
  <c r="F462" i="14"/>
  <c r="F458" i="14"/>
  <c r="F456" i="14"/>
  <c r="F434" i="14"/>
  <c r="F429" i="14"/>
  <c r="F425" i="14"/>
  <c r="F421" i="14"/>
  <c r="F471" i="14" s="1"/>
  <c r="E35" i="4" s="1"/>
  <c r="F407" i="14"/>
  <c r="F404" i="14"/>
  <c r="F402" i="14"/>
  <c r="F400" i="14"/>
  <c r="F396" i="14"/>
  <c r="F394" i="14"/>
  <c r="F372" i="14"/>
  <c r="F368" i="14"/>
  <c r="F364" i="14"/>
  <c r="F350" i="14"/>
  <c r="F347" i="14"/>
  <c r="F345" i="14"/>
  <c r="F343" i="14"/>
  <c r="F339" i="14"/>
  <c r="F337" i="14"/>
  <c r="F330" i="14"/>
  <c r="F323" i="14"/>
  <c r="F301" i="14"/>
  <c r="F276" i="14"/>
  <c r="F271" i="14"/>
  <c r="F267" i="14"/>
  <c r="F352" i="14" s="1"/>
  <c r="E33" i="4" s="1"/>
  <c r="F253" i="14"/>
  <c r="F250" i="14"/>
  <c r="F248" i="14"/>
  <c r="F246" i="14"/>
  <c r="F242" i="14"/>
  <c r="F240" i="14"/>
  <c r="F237" i="14"/>
  <c r="F233" i="14"/>
  <c r="F209" i="14"/>
  <c r="F208" i="14"/>
  <c r="F204" i="14"/>
  <c r="F199" i="14"/>
  <c r="F200" i="14"/>
  <c r="F198" i="14"/>
  <c r="F194" i="14"/>
  <c r="F193" i="14"/>
  <c r="F192" i="14"/>
  <c r="F191" i="14"/>
  <c r="F186" i="14"/>
  <c r="F181" i="14"/>
  <c r="F176" i="14"/>
  <c r="F175" i="14"/>
  <c r="F174" i="14"/>
  <c r="F169" i="14"/>
  <c r="F168" i="14"/>
  <c r="F163" i="14"/>
  <c r="F159" i="14"/>
  <c r="F158" i="14"/>
  <c r="F151" i="14"/>
  <c r="F144" i="14"/>
  <c r="F135" i="14"/>
  <c r="F116" i="14"/>
  <c r="F103" i="14"/>
  <c r="F94" i="14"/>
  <c r="F83" i="14"/>
  <c r="F82" i="14"/>
  <c r="F69" i="14"/>
  <c r="F68" i="14"/>
  <c r="F56" i="14"/>
  <c r="F43" i="14"/>
  <c r="F42" i="14"/>
  <c r="F27" i="14"/>
  <c r="F41" i="10"/>
  <c r="F39" i="10"/>
  <c r="F37" i="10"/>
  <c r="F35" i="10"/>
  <c r="F30" i="10"/>
  <c r="F21" i="10"/>
  <c r="F10" i="10"/>
  <c r="F8" i="10"/>
  <c r="D870" i="6"/>
  <c r="F870" i="6" s="1"/>
  <c r="D867" i="6"/>
  <c r="F867" i="6" s="1"/>
  <c r="D496" i="6"/>
  <c r="F496" i="6" s="1"/>
  <c r="D366" i="6"/>
  <c r="F366" i="6" s="1"/>
  <c r="D361" i="6"/>
  <c r="F361" i="6" s="1"/>
  <c r="A136" i="8"/>
  <c r="A132" i="8"/>
  <c r="A127" i="8"/>
  <c r="A121" i="8"/>
  <c r="A118" i="8"/>
  <c r="A115" i="8"/>
  <c r="A111" i="8"/>
  <c r="A106" i="8"/>
  <c r="A102" i="8"/>
  <c r="A96" i="8"/>
  <c r="A92" i="8"/>
  <c r="A87" i="8"/>
  <c r="A81" i="8"/>
  <c r="A74" i="8"/>
  <c r="D79" i="8"/>
  <c r="A864" i="6"/>
  <c r="A589" i="6"/>
  <c r="A491" i="6"/>
  <c r="A355" i="6"/>
  <c r="A12" i="6"/>
  <c r="A10" i="9"/>
  <c r="F409" i="14" l="1"/>
  <c r="E34" i="4" s="1"/>
  <c r="A10" i="10"/>
  <c r="A233" i="9"/>
  <c r="A603" i="6"/>
  <c r="A617" i="6" s="1"/>
  <c r="A872" i="6"/>
  <c r="A879" i="6" s="1"/>
  <c r="A498" i="6"/>
  <c r="A26" i="6"/>
  <c r="A359" i="6"/>
  <c r="A368" i="6" s="1"/>
  <c r="A12" i="9"/>
  <c r="A416" i="14"/>
  <c r="A359" i="14"/>
  <c r="A12" i="10" l="1"/>
  <c r="A239" i="9"/>
  <c r="A883" i="6"/>
  <c r="A627" i="6"/>
  <c r="A638" i="6" s="1"/>
  <c r="A505" i="6"/>
  <c r="A510" i="6" s="1"/>
  <c r="A375" i="6"/>
  <c r="A382" i="6" s="1"/>
  <c r="A40" i="6"/>
  <c r="A16" i="9"/>
  <c r="A366" i="14"/>
  <c r="A23" i="10" l="1"/>
  <c r="A25" i="10" s="1"/>
  <c r="A27" i="10" s="1"/>
  <c r="A243" i="9"/>
  <c r="A247" i="9" s="1"/>
  <c r="A514" i="6"/>
  <c r="A657" i="6"/>
  <c r="A54" i="6"/>
  <c r="A69" i="6" s="1"/>
  <c r="A79" i="6" s="1"/>
  <c r="A91" i="6" s="1"/>
  <c r="A387" i="6"/>
  <c r="A394" i="6" s="1"/>
  <c r="A25" i="9"/>
  <c r="A423" i="14"/>
  <c r="A370" i="14"/>
  <c r="A253" i="9" l="1"/>
  <c r="A519" i="6"/>
  <c r="A668" i="6"/>
  <c r="A401" i="6"/>
  <c r="A414" i="6" s="1"/>
  <c r="A423" i="6" s="1"/>
  <c r="A30" i="9"/>
  <c r="A427" i="14"/>
  <c r="A374" i="14"/>
  <c r="A262" i="14"/>
  <c r="A109" i="14"/>
  <c r="A260" i="9" l="1"/>
  <c r="A682" i="6"/>
  <c r="A685" i="6" s="1"/>
  <c r="A524" i="6"/>
  <c r="A433" i="6"/>
  <c r="A32" i="9"/>
  <c r="A431" i="14"/>
  <c r="A436" i="14" s="1"/>
  <c r="A396" i="14"/>
  <c r="A398" i="14" s="1"/>
  <c r="A118" i="14"/>
  <c r="A269" i="14"/>
  <c r="A264" i="9" l="1"/>
  <c r="A531" i="6"/>
  <c r="A535" i="6" s="1"/>
  <c r="A540" i="6" s="1"/>
  <c r="A544" i="6" s="1"/>
  <c r="A548" i="6" s="1"/>
  <c r="A553" i="6" s="1"/>
  <c r="A557" i="6" s="1"/>
  <c r="A562" i="6" s="1"/>
  <c r="A691" i="6"/>
  <c r="A703" i="6" s="1"/>
  <c r="A441" i="6"/>
  <c r="A34" i="9"/>
  <c r="A36" i="9" s="1"/>
  <c r="A46" i="9" s="1"/>
  <c r="A50" i="9" s="1"/>
  <c r="A53" i="9" s="1"/>
  <c r="A57" i="9" s="1"/>
  <c r="A61" i="9" s="1"/>
  <c r="A65" i="9" s="1"/>
  <c r="A69" i="9" s="1"/>
  <c r="A72" i="9" s="1"/>
  <c r="A75" i="9" s="1"/>
  <c r="A458" i="14"/>
  <c r="A402" i="14"/>
  <c r="A404" i="14" s="1"/>
  <c r="A407" i="14" s="1"/>
  <c r="A45" i="14"/>
  <c r="A58" i="14" s="1"/>
  <c r="A274" i="14"/>
  <c r="A128" i="14"/>
  <c r="D868" i="6"/>
  <c r="F868" i="6" s="1"/>
  <c r="D87" i="9"/>
  <c r="F87" i="9" s="1"/>
  <c r="D86" i="9"/>
  <c r="F86" i="9" s="1"/>
  <c r="F85" i="9"/>
  <c r="D236" i="9"/>
  <c r="F236" i="9" s="1"/>
  <c r="D235" i="9"/>
  <c r="F235" i="9" s="1"/>
  <c r="D78" i="8"/>
  <c r="D77" i="8"/>
  <c r="D76" i="8"/>
  <c r="D869" i="6"/>
  <c r="F869" i="6" s="1"/>
  <c r="D866" i="6"/>
  <c r="F866" i="6" s="1"/>
  <c r="F975" i="6" s="1"/>
  <c r="D493" i="6"/>
  <c r="F493" i="6" s="1"/>
  <c r="D495" i="6"/>
  <c r="F495" i="6" s="1"/>
  <c r="D365" i="6"/>
  <c r="F365" i="6" s="1"/>
  <c r="D364" i="6"/>
  <c r="F364" i="6" s="1"/>
  <c r="D363" i="6"/>
  <c r="F363" i="6" s="1"/>
  <c r="D362" i="6"/>
  <c r="F362" i="6" s="1"/>
  <c r="D357" i="6"/>
  <c r="F357" i="6" s="1"/>
  <c r="A268" i="9" l="1"/>
  <c r="A717" i="6"/>
  <c r="A740" i="6" s="1"/>
  <c r="A744" i="6" s="1"/>
  <c r="A758" i="6" s="1"/>
  <c r="A772" i="6" s="1"/>
  <c r="A786" i="6" s="1"/>
  <c r="A800" i="6" s="1"/>
  <c r="A809" i="6" s="1"/>
  <c r="A567" i="6"/>
  <c r="A572" i="6" s="1"/>
  <c r="A576" i="6" s="1"/>
  <c r="A581" i="6" s="1"/>
  <c r="A445" i="6"/>
  <c r="A447" i="6" s="1"/>
  <c r="A452" i="6" s="1"/>
  <c r="A455" i="6" s="1"/>
  <c r="A460" i="6" s="1"/>
  <c r="A467" i="6" s="1"/>
  <c r="A471" i="6" s="1"/>
  <c r="A475" i="6" s="1"/>
  <c r="A477" i="6" s="1"/>
  <c r="A479" i="6" s="1"/>
  <c r="A484" i="6" s="1"/>
  <c r="A460" i="14"/>
  <c r="A464" i="14" s="1"/>
  <c r="A466" i="14" s="1"/>
  <c r="A469" i="14" s="1"/>
  <c r="A137" i="14"/>
  <c r="A278" i="14"/>
  <c r="A303" i="14" s="1"/>
  <c r="A71" i="14"/>
  <c r="A271" i="9" l="1"/>
  <c r="A275" i="9" s="1"/>
  <c r="A278" i="9" s="1"/>
  <c r="A280" i="9" s="1"/>
  <c r="A282" i="9" s="1"/>
  <c r="A289" i="9" s="1"/>
  <c r="A292" i="9" s="1"/>
  <c r="A817" i="6"/>
  <c r="A826" i="6" s="1"/>
  <c r="A835" i="6" s="1"/>
  <c r="A841" i="6" s="1"/>
  <c r="A846" i="6" s="1"/>
  <c r="A325" i="14"/>
  <c r="A332" i="14" s="1"/>
  <c r="A146" i="14"/>
  <c r="F164" i="14"/>
  <c r="F126" i="14"/>
  <c r="F125" i="14"/>
  <c r="F255" i="14" l="1"/>
  <c r="E32" i="4" s="1"/>
  <c r="E31" i="4" s="1"/>
  <c r="A339" i="14"/>
  <c r="A341" i="14" s="1"/>
  <c r="A345" i="14" s="1"/>
  <c r="A153" i="14"/>
  <c r="A347" i="14" l="1"/>
  <c r="A350" i="14" s="1"/>
  <c r="A161" i="14"/>
  <c r="A166" i="14" l="1"/>
  <c r="A156" i="9"/>
  <c r="A171" i="14" l="1"/>
  <c r="A158" i="9"/>
  <c r="F299" i="9" l="1"/>
  <c r="E29" i="4" s="1"/>
  <c r="A178" i="14"/>
  <c r="A183" i="14" s="1"/>
  <c r="A188" i="14" s="1"/>
  <c r="A196" i="14" s="1"/>
  <c r="A202" i="14" s="1"/>
  <c r="A206" i="14" s="1"/>
  <c r="A211" i="14" s="1"/>
  <c r="A235" i="14" s="1"/>
  <c r="A239" i="14" s="1"/>
  <c r="A242" i="14" s="1"/>
  <c r="A244" i="14" s="1"/>
  <c r="A248" i="14" s="1"/>
  <c r="A250" i="14" s="1"/>
  <c r="A253" i="14" s="1"/>
  <c r="A85" i="14"/>
  <c r="A96" i="14" s="1"/>
  <c r="A161" i="9"/>
  <c r="A26" i="8" l="1"/>
  <c r="A170" i="9" l="1"/>
  <c r="A40" i="8"/>
  <c r="A59" i="8" s="1"/>
  <c r="A63" i="8" s="1"/>
  <c r="A175" i="9" l="1"/>
  <c r="A177" i="9" s="1"/>
  <c r="A179" i="9" s="1"/>
  <c r="A181" i="9" l="1"/>
  <c r="A191" i="9" l="1"/>
  <c r="A195" i="9" s="1"/>
  <c r="A199" i="9" s="1"/>
  <c r="A203" i="9" s="1"/>
  <c r="A207" i="9" s="1"/>
  <c r="E22" i="4" l="1"/>
  <c r="A210" i="9" l="1"/>
  <c r="A214" i="9" s="1"/>
  <c r="A218" i="9" s="1"/>
  <c r="A221" i="9" s="1"/>
  <c r="A224" i="9" s="1"/>
  <c r="A889" i="6" l="1"/>
  <c r="A895" i="6" s="1"/>
  <c r="A902" i="6" s="1"/>
  <c r="A907" i="6" l="1"/>
  <c r="A911" i="6" s="1"/>
  <c r="A922" i="6" l="1"/>
  <c r="A926" i="6" l="1"/>
  <c r="A930" i="6" s="1"/>
  <c r="A933" i="6" s="1"/>
  <c r="A937" i="6" s="1"/>
  <c r="F583" i="6" l="1"/>
  <c r="E21" i="4" s="1"/>
  <c r="E20" i="4" s="1"/>
  <c r="F148" i="9"/>
  <c r="E28" i="4" s="1"/>
  <c r="E27" i="4" s="1"/>
  <c r="A941" i="6"/>
  <c r="A945" i="6" s="1"/>
  <c r="A950" i="6" s="1"/>
  <c r="F43" i="10"/>
  <c r="F143" i="8"/>
  <c r="E25" i="4" s="1"/>
  <c r="E24" i="4" s="1"/>
  <c r="A955" i="6" l="1"/>
  <c r="A961" i="6" s="1"/>
  <c r="A968" i="6" s="1"/>
  <c r="A973" i="6" l="1"/>
  <c r="A104" i="6" l="1"/>
  <c r="A110" i="6" l="1"/>
  <c r="A113" i="6" l="1"/>
  <c r="A121" i="6" s="1"/>
  <c r="A130" i="6" l="1"/>
  <c r="A139" i="6"/>
  <c r="A153" i="6" l="1"/>
  <c r="A163" i="6" l="1"/>
  <c r="A182" i="6" l="1"/>
  <c r="A193" i="6"/>
  <c r="A205" i="6" s="1"/>
  <c r="A214" i="6" s="1"/>
  <c r="A228" i="6" s="1"/>
  <c r="A248" i="6" s="1"/>
  <c r="A250" i="6" s="1"/>
  <c r="A264" i="6" s="1"/>
  <c r="A278" i="6" s="1"/>
  <c r="A290" i="6" s="1"/>
  <c r="A304" i="6" s="1"/>
  <c r="A318" i="6" s="1"/>
  <c r="A328" i="6" s="1"/>
  <c r="A333" i="6" s="1"/>
  <c r="A337" i="6" s="1"/>
  <c r="A83" i="9" l="1"/>
  <c r="A90" i="9" l="1"/>
  <c r="A94" i="9" l="1"/>
  <c r="A102" i="9" l="1"/>
  <c r="A107" i="9" s="1"/>
  <c r="A111" i="9" l="1"/>
  <c r="A115" i="9" l="1"/>
  <c r="A117" i="9" s="1"/>
  <c r="A121" i="9" l="1"/>
  <c r="A123" i="9" s="1"/>
  <c r="A125" i="9" s="1"/>
  <c r="A132" i="9" s="1"/>
  <c r="A136" i="9" s="1"/>
  <c r="A141" i="9" s="1"/>
  <c r="A32" i="10" l="1"/>
  <c r="A37" i="10" l="1"/>
  <c r="A39" i="10"/>
  <c r="A41" i="10" s="1"/>
  <c r="E40" i="4"/>
</calcChain>
</file>

<file path=xl/sharedStrings.xml><?xml version="1.0" encoding="utf-8"?>
<sst xmlns="http://schemas.openxmlformats.org/spreadsheetml/2006/main" count="1941" uniqueCount="824">
  <si>
    <t>SKUPAJ</t>
  </si>
  <si>
    <t>EUR</t>
  </si>
  <si>
    <t>CO2 (5kg)</t>
  </si>
  <si>
    <t>S-9</t>
  </si>
  <si>
    <t>(1 v MRP 2 v plinski kotlovnici)</t>
  </si>
  <si>
    <t>DN25</t>
  </si>
  <si>
    <t>po detajlu Plinovodi d.o.o., ITS (P7LI---5S4801)</t>
  </si>
  <si>
    <t>Izpušni lonček</t>
  </si>
  <si>
    <t>Ø 114,3 x 3,6</t>
  </si>
  <si>
    <t>Holanski spoj po  ANSI B  1.20.1,  zadnje izdaje , 3000 lb</t>
  </si>
  <si>
    <t>Thredolet, NPT, 3000lb, ASME B 16-25 BW, ASTM A 105</t>
  </si>
  <si>
    <t>Weldolet po ASME B 31-3 BW,  ASTM A 105</t>
  </si>
  <si>
    <t>Brezšivna cev za ZP L235NB</t>
  </si>
  <si>
    <t xml:space="preserve">Polix KPV-G DN100 PN16 DU VX PX </t>
  </si>
  <si>
    <t>Mehanizem za odpiranje pipe:ročica</t>
  </si>
  <si>
    <t>SKUPAJ:</t>
  </si>
  <si>
    <t>DOBAVA IN MONTAŽA</t>
  </si>
  <si>
    <t>II.</t>
  </si>
  <si>
    <t>I.</t>
  </si>
  <si>
    <t>REKAPITULACIJA STROŠKOV</t>
  </si>
  <si>
    <t>kpl</t>
  </si>
  <si>
    <t>kos</t>
  </si>
  <si>
    <t xml:space="preserve"> - varnostnim ventilom</t>
  </si>
  <si>
    <t xml:space="preserve"> - tesnili</t>
  </si>
  <si>
    <t xml:space="preserve"> - vijačno zvezo</t>
  </si>
  <si>
    <t xml:space="preserve">potrebno dodatno opremo </t>
  </si>
  <si>
    <t>biti izvedena tako, da omogoča uvlačenje grelnega kabla.</t>
  </si>
  <si>
    <t>toplotno izoliran s cevno izolacijo. Celotna izvedba odtoka mora</t>
  </si>
  <si>
    <t>Izvedba nadometnega odtoka kondenzata  v kotlovnici s plastično</t>
  </si>
  <si>
    <t>kpl.</t>
  </si>
  <si>
    <t xml:space="preserve"> </t>
  </si>
  <si>
    <t>PN16</t>
  </si>
  <si>
    <t>Temperaturno območje : -25°C - +60°C</t>
  </si>
  <si>
    <t xml:space="preserve">s tripotnim manometrskim ventilom </t>
  </si>
  <si>
    <t>kazalno območje  0 - 160 mbar.</t>
  </si>
  <si>
    <t xml:space="preserve">Manometer za obratovalni tlak 28 mbar, </t>
  </si>
  <si>
    <t>Čas zapiranja : t = 2s</t>
  </si>
  <si>
    <t>Mehanizem za odpiranje pipe: ročica</t>
  </si>
  <si>
    <t>test požarne varnosti (SIST EN 12266-2 )</t>
  </si>
  <si>
    <t>test antistatičnosti (SIST EN ISO 17292)</t>
  </si>
  <si>
    <t xml:space="preserve">Metode preizkušanja: ( SIST *) EN  12266-1 DIN 3230/5, </t>
  </si>
  <si>
    <t xml:space="preserve">Standard : DIN 3357 </t>
  </si>
  <si>
    <t xml:space="preserve">presekom, telo pipe iz kovanega jekla, </t>
  </si>
  <si>
    <t>Krogelna pipa za ZP z nereduciranim</t>
  </si>
  <si>
    <t xml:space="preserve">70 µm primeren za alkidni barvni sistem </t>
  </si>
  <si>
    <t xml:space="preserve">Površinska zaščita: peskanje Sa 2 1/2 , osnovni premaz debeline </t>
  </si>
  <si>
    <t>Temperatura okolice od -30°C do + 30°C.</t>
  </si>
  <si>
    <t>Delovna temperatura plina od 4°C do 15°C.</t>
  </si>
  <si>
    <t>Relativna gostota plina je 0,56</t>
  </si>
  <si>
    <t>nerjavečega jekla za tipalo dolžine 60 mm.</t>
  </si>
  <si>
    <t xml:space="preserve">ter zaščitno srajčko, za vgradnjo temperaturnega tipala iz </t>
  </si>
  <si>
    <t xml:space="preserve">Mehanizem za odpiranje pipe: ročica </t>
  </si>
  <si>
    <t>prirobnične izvedbe PN 16</t>
  </si>
  <si>
    <t xml:space="preserve">s tripotnim manometrskim ventilom  </t>
  </si>
  <si>
    <t xml:space="preserve">Premer skale Ø 160 mm, razred natančnosti 1, </t>
  </si>
  <si>
    <t>z navojem G 1/2", po DIN 16271, PN400,</t>
  </si>
  <si>
    <t>zašč. tulka AiSi316 Ti (W.Nr. 1.4571) tip ZT 568 EA</t>
  </si>
  <si>
    <t xml:space="preserve">Razred točnosti: 1,6                          </t>
  </si>
  <si>
    <t xml:space="preserve">za območje -20°C do +60°C, </t>
  </si>
  <si>
    <t xml:space="preserve">Termometer za merjenje temperature plina, </t>
  </si>
  <si>
    <t>test požarne varnosti (SIST EN 12266-2 oz. API 6FA in API607)</t>
  </si>
  <si>
    <t>Standard testiranja-API spec 6D, API 598</t>
  </si>
  <si>
    <t>Standard : ASME B1.20.1.</t>
  </si>
  <si>
    <t>oscilaciji tlaka .</t>
  </si>
  <si>
    <t>manjših količin plina pri eventualni</t>
  </si>
  <si>
    <t xml:space="preserve">Varnostni izpušni ventil za izpuščanje </t>
  </si>
  <si>
    <t>Standard : API 6D</t>
  </si>
  <si>
    <t>z indikatorjem diferenčnega tlaka za merjenje umazanosti filtra.</t>
  </si>
  <si>
    <t xml:space="preserve">s pokrovom za hitro odpiranje-zapiranje. </t>
  </si>
  <si>
    <t>s stopnjo čiščenja 99,75%,</t>
  </si>
  <si>
    <t>KROGELNE PIPE - SPLOŠNE ZAHTEVE</t>
  </si>
  <si>
    <t>Zahteve za navojne zveze:</t>
  </si>
  <si>
    <t>Zahteve za fitinge:</t>
  </si>
  <si>
    <t>Zahteve za cevi:</t>
  </si>
  <si>
    <t xml:space="preserve">SPECIFIKACIJA OPREME, MATERIALA IN DEL  </t>
  </si>
  <si>
    <t>Količina</t>
  </si>
  <si>
    <t>Enota</t>
  </si>
  <si>
    <t>Opis</t>
  </si>
  <si>
    <t>Poz.</t>
  </si>
  <si>
    <t>Standard : DIN 3357</t>
  </si>
  <si>
    <t>Standard testiranja SIST EN 12266-1 DIN 3230/5</t>
  </si>
  <si>
    <t xml:space="preserve">test požarne varnosti (SIST EN 12266-2 </t>
  </si>
  <si>
    <t>m</t>
  </si>
  <si>
    <t>Kolena 90° po ASME B16.9 iz materiala po ASTM-A 234</t>
  </si>
  <si>
    <t>Grade WPB, long radius R=1,5D</t>
  </si>
  <si>
    <t>Reducirni kos po ASME B16.9 iz materiala ASTM-A 234</t>
  </si>
  <si>
    <t>T-kos po ASME B16.9 iz materiala ASTM-A 234</t>
  </si>
  <si>
    <t>Grade WPB</t>
  </si>
  <si>
    <t>Instrumentacijski vodi (impulzni) po
AiSi 316 Ti , material  W.Nr. 1.4571 (DIN 17 006)</t>
  </si>
  <si>
    <t>Priključek za impulzne vode regulatorja
Izdelan skladno s priloženo mersko skico. Kpl. s priključno pipo za testno cev dimenzije  M16x2, priključki za impulzne vode, zveze, tesnila
1", NPT, 3000 lb</t>
  </si>
  <si>
    <t>Rentgenska kontrola zvarov v  MRP 100%, cca</t>
  </si>
  <si>
    <t>število</t>
  </si>
  <si>
    <t>Pleskanje podpor in nosilne konstrukcije, cevovodov, armatur opreme in spojnega
materiala po tehnologiji opisani v tehničnem poročilu (2 x temeljni epoksi in 2 x pokrivni premaz skupne deb. min 135 µm z alkidnimi premaznimi
sredstvi s predhodnim čiščenjem z abrazivi ali ročnim oz. kemičnim čiščenjem).</t>
  </si>
  <si>
    <t>Čiščenje s peskanjem, 2 x temeljni epoksi in 2 x pokrivni premaz podpor nosilne konstrukcije, cevovodov in armatur</t>
  </si>
  <si>
    <t>Trdnostni, tesnostni in funkcionalni preizkus</t>
  </si>
  <si>
    <t>Pripravljalna in zaključna dela,
zarisovanje, regulacija in nastavitev armatur, izdelava uokvirjene sheme</t>
  </si>
  <si>
    <t>Pridobitev certifikata ustreznosti in izdelava PID a eksplozijske ogroženost</t>
  </si>
  <si>
    <r>
      <t>m</t>
    </r>
    <r>
      <rPr>
        <vertAlign val="superscript"/>
        <sz val="9"/>
        <rFont val="Arial"/>
        <family val="2"/>
        <charset val="238"/>
      </rPr>
      <t>2</t>
    </r>
  </si>
  <si>
    <t>Izpušni lonček - izpih iz MRP
- po detajlu Plinovodi d.o.o.</t>
  </si>
  <si>
    <t>MERILNO REGULACIJSKA LINIJA</t>
  </si>
  <si>
    <t>ARMATURA</t>
  </si>
  <si>
    <t>MATERIAL</t>
  </si>
  <si>
    <t>UVOD V PREDRAČUN</t>
  </si>
  <si>
    <t>II.1</t>
  </si>
  <si>
    <t>OGREVALNI DEL</t>
  </si>
  <si>
    <t>PLINSKI DEL KOTLOVNICE</t>
  </si>
  <si>
    <t>OSTALI STROŠKI</t>
  </si>
  <si>
    <t>PLINOVODI d.o.o., Ljubljana</t>
  </si>
  <si>
    <t>STROŠEK</t>
  </si>
  <si>
    <t>PROJEKTANTSKI POPIS</t>
  </si>
  <si>
    <t xml:space="preserve">Premer skale Ø160 mm, razred natančnosti 1, </t>
  </si>
  <si>
    <t xml:space="preserve">Ročno čiščenje tovarniško zaščitene opreme in 2 x pokrivni alkidni premaz
</t>
  </si>
  <si>
    <t xml:space="preserve">glikol s temperaturnim sistemom 80/60°C, opremljen z </t>
  </si>
  <si>
    <t xml:space="preserve">Varnostni hitrozaporni ventil </t>
  </si>
  <si>
    <t>Izhodni tlak za regulator:</t>
  </si>
  <si>
    <t>Razred točnosti zapiranja regulatorja: SG: +20</t>
  </si>
  <si>
    <t xml:space="preserve">Izhodni tlak za VZV: </t>
  </si>
  <si>
    <t xml:space="preserve">Velikost: Ø130 oz. L min = 150 mm </t>
  </si>
  <si>
    <t>volumen polnjenja: 9 kg</t>
  </si>
  <si>
    <t>Merilno območje 0-1 bar. Maksimalni dopustni tlak 100 bar.</t>
  </si>
  <si>
    <t>Material W.Nr. 1.4571, z zunanjim navojem 1/2" NPT</t>
  </si>
  <si>
    <t>in s testnim priključkom NPT1/4".</t>
  </si>
  <si>
    <t xml:space="preserve">135 µm primeren za alkidni barvni sistem </t>
  </si>
  <si>
    <t>Premer skale Ø100 mm, razred natančnosti 1,6</t>
  </si>
  <si>
    <t>po DIN 16271, Material CS - pocinkan</t>
  </si>
  <si>
    <t xml:space="preserve">z efektivnostjo filtriranja 1 mikrona, </t>
  </si>
  <si>
    <t>Nastavitve tlakov:</t>
  </si>
  <si>
    <t>Proga 1 - delovna</t>
  </si>
  <si>
    <t>Proga 2 - rezerva</t>
  </si>
  <si>
    <t>kazalno območje  0 - 100 bar.</t>
  </si>
  <si>
    <t>s prigrajenim varnostnim zapornim ventilom in varnosto membrano</t>
  </si>
  <si>
    <t>ZUNANJI PLINOVOD</t>
  </si>
  <si>
    <t xml:space="preserve">rumene ali črne barve </t>
  </si>
  <si>
    <t>Znesek</t>
  </si>
  <si>
    <t>Cena</t>
  </si>
  <si>
    <t xml:space="preserve">Naročnik:      </t>
  </si>
  <si>
    <t xml:space="preserve">Objekt:          </t>
  </si>
  <si>
    <t>II.2</t>
  </si>
  <si>
    <t xml:space="preserve">Gasilni aparati za suho gašenje na prah S9+ (ABC)                   </t>
  </si>
  <si>
    <t>vključno z oznako po SIST 1013</t>
  </si>
  <si>
    <t xml:space="preserve">(1 v merilno regulacijskem prostoru, 1 v plinski kotlovnici), </t>
  </si>
  <si>
    <t>- druge aktivosti po  zahtevi naročnika</t>
  </si>
  <si>
    <t>- izdelava zapisnika o preizkusih</t>
  </si>
  <si>
    <t>- interni prevzem postaje s strani ustreznih služb Plinovodi d.o.o.</t>
  </si>
  <si>
    <t>- kontrola delovanja merilnikov temperature in tlaka</t>
  </si>
  <si>
    <t>- kontrola delovanja merilnikov pretoka</t>
  </si>
  <si>
    <t xml:space="preserve">Zagon objekta, ki vsebuje;
</t>
  </si>
  <si>
    <t>- zaplinjanje postaje</t>
  </si>
  <si>
    <t xml:space="preserve">Izolirna prirobnica, dielektričnost 5,0 kV, </t>
  </si>
  <si>
    <t>oz. za nadzemno vgradnjo, z ušesi za iskrišče</t>
  </si>
  <si>
    <t>po ASME VIII, Division 1</t>
  </si>
  <si>
    <t xml:space="preserve">izolacijski material Perbunan po DIN 3535, </t>
  </si>
  <si>
    <t>zunaj zaščiten s HDPE po DIN 30672</t>
  </si>
  <si>
    <t>monoblok izvedbe po DIN 2470, PN50, jekleni del po DIN 17172</t>
  </si>
  <si>
    <t>(po redukciji)  max. 15°C, grelni medij voda+dietilen</t>
  </si>
  <si>
    <t>Tripotni manometrski ventil</t>
  </si>
  <si>
    <t>tovarniško antikorozijsko zaščitene s troslojnim</t>
  </si>
  <si>
    <t>HDPE tip B3 po SIST EN ISO 21809-1</t>
  </si>
  <si>
    <t xml:space="preserve">m </t>
  </si>
  <si>
    <t>Opozorilni trak “POZOR PLINOVOD” rumene barve</t>
  </si>
  <si>
    <t>standardni obliki Plinovodov d.o.o., skupaj z nosilnim stebričkom</t>
  </si>
  <si>
    <t>kg</t>
  </si>
  <si>
    <t xml:space="preserve">Preizkus neprebojnosti izolacije z električnim visokonapetostnim </t>
  </si>
  <si>
    <t>detektorjem  z maksimalno napetostjo 25 kV</t>
  </si>
  <si>
    <t xml:space="preserve">kpl </t>
  </si>
  <si>
    <r>
      <t>Vzdolžno (HFW)</t>
    </r>
    <r>
      <rPr>
        <sz val="9"/>
        <rFont val="Arial"/>
        <family val="2"/>
        <charset val="238"/>
      </rPr>
      <t xml:space="preserve"> varjene cevi za ZP po EN ISO 3183 L245</t>
    </r>
  </si>
  <si>
    <t>Jeklena brezšivna cev za ZP po EN ISO 3183 L245 MB</t>
  </si>
  <si>
    <t>Grade WPB, koncentrični</t>
  </si>
  <si>
    <t>Weldolet po ASME B 31-3, TStE 420</t>
  </si>
  <si>
    <t>Thredolet, NPT, 3000lb, ASME B 31-3, TStE 420</t>
  </si>
  <si>
    <t>Jeklena HFW cev za ZP po EN ISO 3183 L245 MB</t>
  </si>
  <si>
    <t>Jeklena HFW cev  iz materiala L245 po EN ISO 3183</t>
  </si>
  <si>
    <t xml:space="preserve">Navojni čep po ASME B16.11, material ASTM A234 Grade WPB
</t>
  </si>
  <si>
    <t>Droben material, varilni loki, tesnilni in vezni material,</t>
  </si>
  <si>
    <t>varilna žica, ipd.</t>
  </si>
  <si>
    <t>monoblok izvedbe po DIN 2470, PN16, jekleni del po DIN 17172</t>
  </si>
  <si>
    <t>Droben montažni in varilni material cca</t>
  </si>
  <si>
    <t>Izolacija cevovodov, oblikovnih kosov, armatur in fitingov z, dvostransko parazaporno izolacijo Armacell Fx, iz elastomernega materiala na osnovi sintetičnega kavčuka, debeline 19mm, prevodnosti λz=0,034 W/mK, parazapornostjo  µ &gt; 10.000, težko gorljivo, samougašljiv po EN13823  za cevovode naslednjih dimenzij;</t>
  </si>
  <si>
    <t>(poz. 7)</t>
  </si>
  <si>
    <r>
      <t>nastavljen tlak: ventil 1 p</t>
    </r>
    <r>
      <rPr>
        <vertAlign val="subscript"/>
        <sz val="9"/>
        <rFont val="Arial"/>
        <family val="2"/>
        <charset val="238"/>
      </rPr>
      <t>a1</t>
    </r>
    <r>
      <rPr>
        <sz val="9"/>
        <rFont val="Arial"/>
        <family val="2"/>
        <charset val="238"/>
      </rPr>
      <t xml:space="preserve"> = 20 mbar </t>
    </r>
  </si>
  <si>
    <r>
      <t>nastavljen tlak: ventil 2 p</t>
    </r>
    <r>
      <rPr>
        <vertAlign val="subscript"/>
        <sz val="9"/>
        <rFont val="Arial"/>
        <family val="2"/>
        <charset val="238"/>
      </rPr>
      <t>a2</t>
    </r>
    <r>
      <rPr>
        <sz val="9"/>
        <rFont val="Arial"/>
        <family val="2"/>
        <charset val="238"/>
      </rPr>
      <t xml:space="preserve"> = 18 mbar</t>
    </r>
  </si>
  <si>
    <r>
      <t xml:space="preserve">Razred točnosti regulacije: AC: </t>
    </r>
    <r>
      <rPr>
        <sz val="9"/>
        <rFont val="Symbol"/>
        <family val="1"/>
        <charset val="2"/>
      </rPr>
      <t>±</t>
    </r>
    <r>
      <rPr>
        <sz val="9"/>
        <rFont val="Arial"/>
        <family val="2"/>
        <charset val="238"/>
      </rPr>
      <t>10</t>
    </r>
  </si>
  <si>
    <r>
      <t>nastavljen tlak: ventil 1 p</t>
    </r>
    <r>
      <rPr>
        <vertAlign val="subscript"/>
        <sz val="9"/>
        <rFont val="Arial"/>
        <family val="2"/>
        <charset val="238"/>
      </rPr>
      <t>a1</t>
    </r>
    <r>
      <rPr>
        <sz val="9"/>
        <rFont val="Arial"/>
        <family val="2"/>
        <charset val="238"/>
      </rPr>
      <t xml:space="preserve"> = 24 mbar</t>
    </r>
  </si>
  <si>
    <r>
      <t>nastavljen tlak: ventil 2 p</t>
    </r>
    <r>
      <rPr>
        <vertAlign val="subscript"/>
        <sz val="9"/>
        <rFont val="Arial"/>
        <family val="2"/>
        <charset val="238"/>
      </rPr>
      <t>a2</t>
    </r>
    <r>
      <rPr>
        <sz val="9"/>
        <rFont val="Arial"/>
        <family val="2"/>
        <charset val="238"/>
      </rPr>
      <t xml:space="preserve"> = 26 mbar</t>
    </r>
  </si>
  <si>
    <r>
      <t xml:space="preserve">Razred točnosti zapiranja VZV: AG: </t>
    </r>
    <r>
      <rPr>
        <sz val="9"/>
        <rFont val="Symbol"/>
        <family val="1"/>
        <charset val="2"/>
      </rPr>
      <t>±</t>
    </r>
    <r>
      <rPr>
        <sz val="9"/>
        <rFont val="Arial"/>
        <family val="2"/>
        <charset val="238"/>
      </rPr>
      <t>10</t>
    </r>
  </si>
  <si>
    <t>Turbinski merilnik pretoka plina za zemeljski plin.</t>
  </si>
  <si>
    <t>glavo tipa G z LF in HF priključkom, filtrirnim prstanom in tripotno pipo</t>
  </si>
  <si>
    <t>Zunanja vradnja</t>
  </si>
  <si>
    <t>uvarno/prirobnične izvedbe PN 16</t>
  </si>
  <si>
    <t>Izvajalec mora opraviti prvo overitev merilnika po 11.členu</t>
  </si>
  <si>
    <t>zakona o meroslovju (Ur. list RS 26/05)</t>
  </si>
  <si>
    <t xml:space="preserve">Ročna antikorozijska zaščita zvarnih spojev  vkopanih cevovodov </t>
  </si>
  <si>
    <t xml:space="preserve">in  kolen s termokrčnim materialom </t>
  </si>
  <si>
    <t>ročno čiščenje cevi (razmastitev , odstranitev vseh tujkov...)</t>
  </si>
  <si>
    <t>obdelava robov tovarniške izolacije (pod kotom 30 °)</t>
  </si>
  <si>
    <t xml:space="preserve">peskanje - stopnja čiščenja  SIS 055900 - SA 2 1/2 </t>
  </si>
  <si>
    <t>obdelava robnih pasov  izolacije  v širini 100 mm</t>
  </si>
  <si>
    <t xml:space="preserve">čiščenje  površine cevi in izolacijskega materiala z originalnim </t>
  </si>
  <si>
    <t xml:space="preserve">čistilnim sredstvom </t>
  </si>
  <si>
    <t>priprava dvokomponentnega epoxy temeljnega nanosa</t>
  </si>
  <si>
    <t>razmerje komponent :(glej navodila proizvajalca)</t>
  </si>
  <si>
    <t>segrevanje cevi s plamenskim gorilnikom na cca 80 ° C</t>
  </si>
  <si>
    <t xml:space="preserve">nanos dvokomponentnega epoxy temeljnega premaza na segreto </t>
  </si>
  <si>
    <t>površino</t>
  </si>
  <si>
    <t>ovijanje cevi  z zaščitnim trakom za obr. temp 70°C, širine 20"</t>
  </si>
  <si>
    <t>segrevanje prekrivnega spoja</t>
  </si>
  <si>
    <t xml:space="preserve">zgladenje spoja  z rokavico . Površina spoja mora biti popolnoma </t>
  </si>
  <si>
    <t xml:space="preserve">gladka </t>
  </si>
  <si>
    <t xml:space="preserve">segrevanje  kompletne izolirane površine  </t>
  </si>
  <si>
    <t xml:space="preserve">vizuelna kontrola izvedega spoja </t>
  </si>
  <si>
    <t>Dodatna zaščita plinovodnih cevi pri prehodu iz zemlje</t>
  </si>
  <si>
    <t>v dolžini 1m z antikorozijskim premazom na osnovi epoxy smol</t>
  </si>
  <si>
    <t>po DIN 4681-3</t>
  </si>
  <si>
    <t xml:space="preserve">Opozorilna tabla “POZOR  VISOKOTLAČNI PLINOVOD po </t>
  </si>
  <si>
    <t>Holandski spoj po  ANSI B  1.20.1,  3000 lb</t>
  </si>
  <si>
    <t xml:space="preserve"> iz materiala  ASTM A 350 LF1</t>
  </si>
  <si>
    <t>Nastavitveni priključek pod varnostnim izpušnim ventilom</t>
  </si>
  <si>
    <t xml:space="preserve">Izdelan skladno s priloženo mersko skico. kpl. s priključnima </t>
  </si>
  <si>
    <t xml:space="preserve">testnima zapornima pipama dimenzije  1/4 ", čepi, cevnimi </t>
  </si>
  <si>
    <t>Podpore in nosilna konstrukcija</t>
  </si>
  <si>
    <t>cca</t>
  </si>
  <si>
    <t>Vstopna temperatura plina min. 7°C, izstopna temperatura</t>
  </si>
  <si>
    <t>Navojne izvedbe: 1" (NPT)</t>
  </si>
  <si>
    <t>Pripadajoči originalni dimovodni sistem za prehod skozi steno. Upoštevati je potrebno, da so dimniški izvodi medsebojno oddaljeni cca 60 cm ( vgradnja tipskega t kosa v dimnično cevjo z ločenim zajemom zraka in odovodom dimnih plinov).</t>
  </si>
  <si>
    <t>Regulacija s kaskadnim modulom za delovanje</t>
  </si>
  <si>
    <t xml:space="preserve">z zunanjim tipalom temperature. Na regulacijo bo prepeljan zunanji </t>
  </si>
  <si>
    <t>signal za želeno temperaturo kotlov 0-10V. (Parametri regulacije</t>
  </si>
  <si>
    <t>morajo biti nastavljeni po tipski nastavitvi za Plinovodi d.o.o.)</t>
  </si>
  <si>
    <t>(kpl. z ožičenji, tulkami za vgradnjo v cevovod, temp. tipali, montažo)</t>
  </si>
  <si>
    <t>kanalizacijsko cevjo DN50. Celoten odtok v kotlovnici mora biti</t>
  </si>
  <si>
    <t xml:space="preserve">Izvedba odtoka kondenzata v ponikovalnico </t>
  </si>
  <si>
    <t xml:space="preserve">Nevtralizator kondenzata </t>
  </si>
  <si>
    <t xml:space="preserve"> - nastavitveni tlak  p = 2,5 bar</t>
  </si>
  <si>
    <t>Krogelna pipa prirobnične izvedbe</t>
  </si>
  <si>
    <t>za toplo vodo</t>
  </si>
  <si>
    <t xml:space="preserve">Lovilec nesnage navojne izvedbe </t>
  </si>
  <si>
    <t>Krogelna pipa navojne izvedbe</t>
  </si>
  <si>
    <t>R1/2" PN6</t>
  </si>
  <si>
    <t>Manometer za obratovalni tlak 3 bar</t>
  </si>
  <si>
    <t>Kazalno območje 0 - 6  bar</t>
  </si>
  <si>
    <r>
      <t xml:space="preserve">Premer skale </t>
    </r>
    <r>
      <rPr>
        <sz val="9"/>
        <rFont val="Symbol"/>
        <family val="1"/>
        <charset val="2"/>
      </rPr>
      <t>Æ</t>
    </r>
    <r>
      <rPr>
        <sz val="9"/>
        <rFont val="Arial CE"/>
        <family val="2"/>
        <charset val="238"/>
      </rPr>
      <t xml:space="preserve">   100 mm</t>
    </r>
  </si>
  <si>
    <t>Termometer za merjenje temperature vode</t>
  </si>
  <si>
    <t>kazalno območje od 0 - 130°C</t>
  </si>
  <si>
    <t>Navojna pipa 1/2"NPT PN16</t>
  </si>
  <si>
    <t>z avtomatskim odzračevalnim lončkom 1/2"NPT</t>
  </si>
  <si>
    <t xml:space="preserve">Omarico, ki zagotavlja antistatičnost. Sheme in izvleček iz požarnega reda se obesiji v MRP v izvedbi steklo, les in papir . </t>
  </si>
  <si>
    <t>MATERIAL IN OSTALA DELA</t>
  </si>
  <si>
    <t>Pleskanje vidnih cevi, obešal in konzol</t>
  </si>
  <si>
    <t>z osnovno barvo proti vročini odpornim lakom,</t>
  </si>
  <si>
    <t>vključno s predhodnim čiščenjem površin.</t>
  </si>
  <si>
    <r>
      <t>m</t>
    </r>
    <r>
      <rPr>
        <vertAlign val="superscript"/>
        <sz val="9"/>
        <rFont val="Arial CE"/>
        <family val="2"/>
        <charset val="238"/>
      </rPr>
      <t>2</t>
    </r>
  </si>
  <si>
    <t xml:space="preserve">Toplotna izolacija celotne instalacije za ogrevanje </t>
  </si>
  <si>
    <t>s Plamaflexom ustrezne debeline ali ekvivalentno</t>
  </si>
  <si>
    <t>PKL tekočina</t>
  </si>
  <si>
    <t>l</t>
  </si>
  <si>
    <t xml:space="preserve">Tesnjenje prehodov cevi med reducirnim delom (EX )in kotlovnico s tipskimi atestiranimi elementi kot npr. Roxtec._x000D_
</t>
  </si>
  <si>
    <t xml:space="preserve">Napisna ploščica za označevanje armatur, </t>
  </si>
  <si>
    <t xml:space="preserve">velikosti cca 12x6 cm. Ploščica je iz aluminija </t>
  </si>
  <si>
    <t>ali pertinaksa. Barva ploščice belo - črno.</t>
  </si>
  <si>
    <t xml:space="preserve">Ploščica je pritrjena na armaturo z jekleno </t>
  </si>
  <si>
    <t>nerjavečo žico in plombirana.</t>
  </si>
  <si>
    <t>Velikost črk je 25 mm.</t>
  </si>
  <si>
    <t>Opomba : Ogrevi medij je mešanica voda + deetilen glikol</t>
  </si>
  <si>
    <t xml:space="preserve">Temu mora ustrezati vsa dobavljena armatura s tesnili. </t>
  </si>
  <si>
    <t>Krogelna pipa za ZP z nereduciranim presekom</t>
  </si>
  <si>
    <t>s sekundarnim tesnenjem in drenažnim izpustom</t>
  </si>
  <si>
    <t xml:space="preserve">cilindrom in črpalko za ročno upravljanje zapiranja in </t>
  </si>
  <si>
    <t>odpiranja ter opremljen s statusi odprto/zaprto</t>
  </si>
  <si>
    <t>Mehanizem za odpiranje pipe: reduktorski pogon s kolesom</t>
  </si>
  <si>
    <t xml:space="preserve">Površinska zaščita: </t>
  </si>
  <si>
    <t>temeljni epoksi premaz 2x (nadzemne pipe)</t>
  </si>
  <si>
    <t>Standard : ASME B16.34</t>
  </si>
  <si>
    <t>V ceni materiala so upoštevana tudi montažna in varilska dela.</t>
  </si>
  <si>
    <t>Prirobnice z grlom, RF v skladu z ASME B16.5</t>
  </si>
  <si>
    <t xml:space="preserve">iz materiala ASTM-A-350 LF2 </t>
  </si>
  <si>
    <t xml:space="preserve">Prirobnice z grlom, RF v skladu z ASME B16.5 </t>
  </si>
  <si>
    <t xml:space="preserve">iz materiala ASTM-A-105 </t>
  </si>
  <si>
    <t>Slepa prirobnica, RF v skladu z ASME B16.5</t>
  </si>
  <si>
    <t xml:space="preserve">Slepa prirobnica, RF v skladu z ASME B16.5 </t>
  </si>
  <si>
    <t>Standard : API 6D, tip regular pattern</t>
  </si>
  <si>
    <t>Standard : API 6D (2" in več) oz. ASME B16.34 (&lt;2")</t>
  </si>
  <si>
    <t xml:space="preserve">Vsa armatura mora biti dobavljena z veznim in tesnilnim </t>
  </si>
  <si>
    <t xml:space="preserve">materialom. </t>
  </si>
  <si>
    <t>OPOMBA:</t>
  </si>
  <si>
    <t>Pri eventualnih spremembah vgrajene opreme mora izvajalec</t>
  </si>
  <si>
    <t>pridobiti soglasje projektanta</t>
  </si>
  <si>
    <t>plinski aktuator,  s hidravličnim</t>
  </si>
  <si>
    <t>STROJNE INSTALACIJE</t>
  </si>
  <si>
    <t>Zahteve za dobavo podzemne armature  v sistemu Plinovodi d.o.o. plinovodnega omrežja so podane v interni smernici "Cevi" ITS 04 01 IS 01, zadnja izdaja</t>
  </si>
  <si>
    <t>Zahteve za dobavo fitingov  v sistemu Plinovodi d.o.o. plinovodnega omrežja so podane v interni smernici "Fitingi" ITS 04 01 IS 02, zadnja izdaja</t>
  </si>
  <si>
    <t>Zahteve za dobavo v sistemu Plinovodi d.o.o. plinovodnega omrežja so podane v interni smernici "Filtri, filtri-separatorji, grelniki in čistilne komore" ITS 04 01 IS 05, zadnja izdaja</t>
  </si>
  <si>
    <t>Zahteve za navojne zveze v sistemu Plinovodi d.o.o. plinovodnega omrežja so podane v interni smernici "Navojne zveze" ITS 04 01 IS 07, zadnja izdaja</t>
  </si>
  <si>
    <t>Splošne zahteve za dobavo kroglenih pip vgrajenih v sistem Plinovodi d.o.o. plinovodnega omrežja so podane v interni smernici "Krogelne pipe in pogoni" ITS 04 01 IS 03, zadnja izdaja</t>
  </si>
  <si>
    <t>Zahteve za nadzemno armaturo:</t>
  </si>
  <si>
    <t>Zahteve za dobavo nadzemno vgrajenih krogelnih pip v sistemu Plinovodi d.o.o. plinovodnega omrežja so podane v interni smernici "Krogelne pipe in pogoni" ITS 04 01 IS 03, zadnja izdaja</t>
  </si>
  <si>
    <t>Zahteve za podzemno armaturo:</t>
  </si>
  <si>
    <t>Zahteve za dobavo podzemne armature  v sistemu Plinovodi d.o.o. plinovodnega omrežja so podane v interni smernici "Krogelne pipe in pogoni" ITS 04 01 IS 03, zadnja izdaja</t>
  </si>
  <si>
    <t xml:space="preserve">Mehanizem za odpiranje pipe: reduktor s kolesom </t>
  </si>
  <si>
    <t>Mehanizem za odpiranje pipe:reduktor s kolesom</t>
  </si>
  <si>
    <r>
      <t xml:space="preserve">Razred točnosti zapiranja VIV: AG: </t>
    </r>
    <r>
      <rPr>
        <sz val="9"/>
        <rFont val="Symbol"/>
        <family val="1"/>
        <charset val="2"/>
      </rPr>
      <t>5 %</t>
    </r>
  </si>
  <si>
    <t>Mehanizem za odpiranje pipe: reduktor s kolesom</t>
  </si>
  <si>
    <t>Elektronski korektor je sestavni del popisa v Elektro načrtu.</t>
  </si>
  <si>
    <t>Razred točnosti zapiranja regulatorja: SG: 10 %</t>
  </si>
  <si>
    <t xml:space="preserve">priključkom na dovodu in na povratku , izolacijo in podporami za pritrditev na steno.  </t>
  </si>
  <si>
    <t>Rentgenska kontrola zvarov  100%, cca</t>
  </si>
  <si>
    <t>Grade WPB, long radius R=10 D</t>
  </si>
  <si>
    <t>turbinskega   tipa, z možnostjo direktne registracije (8 številk),</t>
  </si>
  <si>
    <t xml:space="preserve">Varnostni zaporni ventil za vgradnjo med grelnikom </t>
  </si>
  <si>
    <t>plina  in ogrevno instalacijo kompletno z vso</t>
  </si>
  <si>
    <t xml:space="preserve">prirobnične izvedbe ANSI 600, </t>
  </si>
  <si>
    <t xml:space="preserve">uvarno prirobnične izvedbe ANSI 600, </t>
  </si>
  <si>
    <t>Skupaj s tremi manometerskimi ventili R1/2” ANSI600</t>
  </si>
  <si>
    <t>DN80, ANSI600, ter izpustom tekočine 1/2" na vodni strani.</t>
  </si>
  <si>
    <t>Cevni register ter plašč grelnika mora ustrezati tlačni stopnji ANSI600, prav tako prirobnice na vodni strani.</t>
  </si>
  <si>
    <t>navojne izvedbe (NPT), ANSI600</t>
  </si>
  <si>
    <t>ANSI600</t>
  </si>
  <si>
    <t xml:space="preserve">Manometer za obratovalni tlak 70 bar, </t>
  </si>
  <si>
    <t>monoblok izvedbe po DIN 2470, PN100, jekleni del po DIN 17172</t>
  </si>
  <si>
    <r>
      <t xml:space="preserve">Razred točnosti zapiranja VZV: AG: </t>
    </r>
    <r>
      <rPr>
        <sz val="9"/>
        <rFont val="Symbol"/>
        <family val="1"/>
        <charset val="2"/>
      </rPr>
      <t>2,5  %</t>
    </r>
  </si>
  <si>
    <t>Razred točnosti regulacije: AC: 2,5 %</t>
  </si>
  <si>
    <t>Razred točnosti zapiranja VZV: AG: 2,5 %</t>
  </si>
  <si>
    <t>Merjenje pri tlaku 15,5 bar. Ohišje merilnika iz SL,</t>
  </si>
  <si>
    <t xml:space="preserve">MRP DOBRUNJE </t>
  </si>
  <si>
    <t>S5</t>
  </si>
  <si>
    <t>Zahteve za filtre,  grelnike in čistilne komore:</t>
  </si>
  <si>
    <t xml:space="preserve">Manometer za obratovalni tlak 15,5 bar, </t>
  </si>
  <si>
    <t>kazalno območje  0 - 25 bar.</t>
  </si>
  <si>
    <t>(poz. 18)</t>
  </si>
  <si>
    <t>S tlačnim elektro pretvornikom  signalizacije položaja (odprto/zaprto)</t>
  </si>
  <si>
    <t>Regulator tlaka ima vgrajen inregrirani dušilnik zvoka</t>
  </si>
  <si>
    <r>
      <t>prirobnične izvedbe, p</t>
    </r>
    <r>
      <rPr>
        <vertAlign val="subscript"/>
        <sz val="9"/>
        <rFont val="Arial CE"/>
        <charset val="238"/>
      </rPr>
      <t>vstop</t>
    </r>
    <r>
      <rPr>
        <sz val="9"/>
        <rFont val="Arial CE"/>
        <charset val="238"/>
      </rPr>
      <t xml:space="preserve"> = 70 bar, </t>
    </r>
  </si>
  <si>
    <r>
      <t>P</t>
    </r>
    <r>
      <rPr>
        <vertAlign val="subscript"/>
        <sz val="9"/>
        <rFont val="Arial"/>
        <family val="2"/>
        <charset val="238"/>
      </rPr>
      <t xml:space="preserve">max </t>
    </r>
    <r>
      <rPr>
        <sz val="9"/>
        <rFont val="Arial"/>
        <family val="2"/>
        <charset val="238"/>
      </rPr>
      <t xml:space="preserve"> = 70 bar, prirobnične izvedbe; p </t>
    </r>
    <r>
      <rPr>
        <vertAlign val="subscript"/>
        <sz val="9"/>
        <rFont val="Arial"/>
        <family val="2"/>
        <charset val="238"/>
      </rPr>
      <t>min</t>
    </r>
    <r>
      <rPr>
        <sz val="9"/>
        <rFont val="Arial"/>
        <family val="2"/>
        <charset val="238"/>
      </rPr>
      <t xml:space="preserve"> = 27,5 bar </t>
    </r>
  </si>
  <si>
    <r>
      <t xml:space="preserve"> pvstop</t>
    </r>
    <r>
      <rPr>
        <vertAlign val="subscript"/>
        <sz val="9"/>
        <rFont val="Arial CE"/>
        <charset val="238"/>
      </rPr>
      <t xml:space="preserve"> min</t>
    </r>
    <r>
      <rPr>
        <sz val="9"/>
        <rFont val="Arial CE"/>
        <charset val="238"/>
      </rPr>
      <t xml:space="preserve">  = 27,5  bar, </t>
    </r>
  </si>
  <si>
    <t>NPT 1/2" PN 16 vključno s tuljko in montažo</t>
  </si>
  <si>
    <t>Tlačno tokovni pretvornik za obratovalni tlak 15,5 bar</t>
  </si>
  <si>
    <t>navojne izvedbe (NPT), PN 16</t>
  </si>
  <si>
    <t xml:space="preserve">Merilna instrumentacija mora biti pregledana s strani </t>
  </si>
  <si>
    <t xml:space="preserve">pooblaščene organizacije, ki opravlja kontrolo in </t>
  </si>
  <si>
    <t xml:space="preserve">nadzor merilne instrumentacije v Sloveniji in jo je </t>
  </si>
  <si>
    <t xml:space="preserve">uradno pooblastil Urad za standardizacijo in meroslovje. </t>
  </si>
  <si>
    <t xml:space="preserve">Vsak del merilne opreme mora imeti listino o opravljenem </t>
  </si>
  <si>
    <t>pregledu in žig pooblaščene ustanove.</t>
  </si>
  <si>
    <r>
      <t>prirobnične izvedbe, p</t>
    </r>
    <r>
      <rPr>
        <vertAlign val="subscript"/>
        <sz val="9"/>
        <rFont val="Arial CE"/>
        <charset val="238"/>
      </rPr>
      <t>vstop</t>
    </r>
    <r>
      <rPr>
        <sz val="9"/>
        <rFont val="Arial CE"/>
        <charset val="238"/>
      </rPr>
      <t xml:space="preserve"> = 15,5 bar, </t>
    </r>
  </si>
  <si>
    <t xml:space="preserve"> - protiprirobnicami DN80 ANSI600</t>
  </si>
  <si>
    <t>Izdelava umirjevalno razdelilnega kolektorja DN150  za dovod in za</t>
  </si>
  <si>
    <t>Merilno območje 0-1 bar. Maksimalni dopustni tlak 16 bar.</t>
  </si>
  <si>
    <t>Skupaj s tremi manometerskimi ventili R1/2” PN 16</t>
  </si>
  <si>
    <t>Cevni register ter plašč grelnika mora ustrezati tlačni stopnji PN 16, prav tako prirobnice na vodni strani.</t>
  </si>
  <si>
    <r>
      <t>Regulator tlaka za Z.P. V̇</t>
    </r>
    <r>
      <rPr>
        <vertAlign val="subscript"/>
        <sz val="9"/>
        <rFont val="Arial CE"/>
        <charset val="238"/>
      </rPr>
      <t>max</t>
    </r>
    <r>
      <rPr>
        <sz val="9"/>
        <rFont val="Arial CE"/>
        <charset val="238"/>
      </rPr>
      <t xml:space="preserve"> =2.500 Nm</t>
    </r>
    <r>
      <rPr>
        <vertAlign val="superscript"/>
        <sz val="9"/>
        <rFont val="Arial CE"/>
        <charset val="238"/>
      </rPr>
      <t>3</t>
    </r>
    <r>
      <rPr>
        <sz val="9"/>
        <rFont val="Arial CE"/>
        <charset val="238"/>
      </rPr>
      <t xml:space="preserve">/h, </t>
    </r>
  </si>
  <si>
    <r>
      <t xml:space="preserve"> pvstop</t>
    </r>
    <r>
      <rPr>
        <vertAlign val="subscript"/>
        <sz val="9"/>
        <rFont val="Arial CE"/>
        <charset val="238"/>
      </rPr>
      <t xml:space="preserve"> min</t>
    </r>
    <r>
      <rPr>
        <sz val="9"/>
        <rFont val="Arial CE"/>
        <charset val="238"/>
      </rPr>
      <t xml:space="preserve">  = 7,0 bar, </t>
    </r>
  </si>
  <si>
    <t>Razred točnosti regulacije: AC: 5,0 %</t>
  </si>
  <si>
    <t>Razred točnosti zapiranja regulatorja: SG: 30 %</t>
  </si>
  <si>
    <t>Razred točnosti zapiranja VZV: AG: 5,0 %</t>
  </si>
  <si>
    <r>
      <t>V̇ =  2% V̇</t>
    </r>
    <r>
      <rPr>
        <vertAlign val="subscript"/>
        <sz val="9"/>
        <rFont val="Arial CE"/>
        <charset val="238"/>
      </rPr>
      <t>max</t>
    </r>
    <r>
      <rPr>
        <sz val="9"/>
        <rFont val="Arial CE"/>
        <charset val="238"/>
      </rPr>
      <t xml:space="preserve"> ; V̇</t>
    </r>
    <r>
      <rPr>
        <vertAlign val="subscript"/>
        <sz val="9"/>
        <rFont val="Arial CE"/>
        <charset val="238"/>
      </rPr>
      <t>max</t>
    </r>
    <r>
      <rPr>
        <sz val="9"/>
        <rFont val="Arial CE"/>
        <charset val="238"/>
      </rPr>
      <t xml:space="preserve"> = 2.500 Nm</t>
    </r>
    <r>
      <rPr>
        <vertAlign val="superscript"/>
        <sz val="9"/>
        <rFont val="Arial CE"/>
        <charset val="238"/>
      </rPr>
      <t>3</t>
    </r>
    <r>
      <rPr>
        <sz val="9"/>
        <rFont val="Arial CE"/>
        <charset val="238"/>
      </rPr>
      <t xml:space="preserve">/h                         </t>
    </r>
  </si>
  <si>
    <t>Regulator: 0,1 bar</t>
  </si>
  <si>
    <t>Vgrajen VZV: 0,122</t>
  </si>
  <si>
    <t>Regulator: 0,83 bar</t>
  </si>
  <si>
    <t>Vgrajen VZV: 0,132</t>
  </si>
  <si>
    <t>kazalno območje  0 - 24  bar.</t>
  </si>
  <si>
    <t>(poz. 68)</t>
  </si>
  <si>
    <t xml:space="preserve">Manometer za obratovalni tlak 0,1 bar, </t>
  </si>
  <si>
    <t>Rotacijski  merilnik pretoka plina za zemeljski plin.</t>
  </si>
  <si>
    <t>rotacijskega  tipa, z možnostjo direktne registracije (8 številk),</t>
  </si>
  <si>
    <t>glavo tipa L z LF priključkom, filtrirnim prstanom in tripotno pipo</t>
  </si>
  <si>
    <t>vgradnja uvarne tulke za temperaturni pretvornik korektorja</t>
  </si>
  <si>
    <r>
      <t>p</t>
    </r>
    <r>
      <rPr>
        <vertAlign val="subscript"/>
        <sz val="9"/>
        <rFont val="Arial CE"/>
        <charset val="238"/>
      </rPr>
      <t>min</t>
    </r>
    <r>
      <rPr>
        <sz val="9"/>
        <rFont val="Arial CE"/>
        <charset val="238"/>
      </rPr>
      <t xml:space="preserve"> =7,0 bar</t>
    </r>
  </si>
  <si>
    <t xml:space="preserve">Zunanja vradnja, horizontalna, </t>
  </si>
  <si>
    <t>Izvajalec mora opraviti prvo overitev merilnika po 13.členu</t>
  </si>
  <si>
    <t>zakona o meroslovju (Ur. list RS 1/95)</t>
  </si>
  <si>
    <t xml:space="preserve">Integralni pretvornik volumna plina </t>
  </si>
  <si>
    <t>Integralni pretvornik volumna je sestavni del elektro popisa</t>
  </si>
  <si>
    <t>(poz 69)</t>
  </si>
  <si>
    <t>Tlačno tokovni pretvornik za obratovalni tlak 0,1 bar</t>
  </si>
  <si>
    <t>(poz 61)</t>
  </si>
  <si>
    <t>(poz 67)</t>
  </si>
  <si>
    <t xml:space="preserve">odzračevalnim ventilom R1/2"  in varnostno zaporna ventila </t>
  </si>
  <si>
    <t>DN50, PN 16, na vodni strani ter izpustom tekočine 1/2" na vodni strani.</t>
  </si>
  <si>
    <t xml:space="preserve">odzračevalnim ventilom R1/2"  in varnostna zaporna ventila </t>
  </si>
  <si>
    <t>navojne izvedbe (NPT), PN 100</t>
  </si>
  <si>
    <r>
      <t>V̇</t>
    </r>
    <r>
      <rPr>
        <vertAlign val="subscript"/>
        <sz val="9"/>
        <rFont val="Arial CE"/>
        <charset val="238"/>
      </rPr>
      <t>max</t>
    </r>
    <r>
      <rPr>
        <sz val="9"/>
        <rFont val="Arial CE"/>
        <charset val="238"/>
      </rPr>
      <t xml:space="preserve"> = 2.500 Nm</t>
    </r>
    <r>
      <rPr>
        <vertAlign val="superscript"/>
        <sz val="9"/>
        <rFont val="Arial CE"/>
        <charset val="238"/>
      </rPr>
      <t>3</t>
    </r>
    <r>
      <rPr>
        <sz val="9"/>
        <rFont val="Arial CE"/>
        <charset val="238"/>
      </rPr>
      <t>/h</t>
    </r>
  </si>
  <si>
    <t>Merilno razmerje 1 : 150</t>
  </si>
  <si>
    <r>
      <t>p</t>
    </r>
    <r>
      <rPr>
        <vertAlign val="subscript"/>
        <sz val="9"/>
        <rFont val="Arial CE"/>
        <charset val="238"/>
      </rPr>
      <t>max</t>
    </r>
    <r>
      <rPr>
        <sz val="9"/>
        <rFont val="Arial CE"/>
        <charset val="238"/>
      </rPr>
      <t xml:space="preserve"> =15,5bar</t>
    </r>
  </si>
  <si>
    <r>
      <t>Grelnik plina za V̇</t>
    </r>
    <r>
      <rPr>
        <vertAlign val="subscript"/>
        <sz val="9"/>
        <rFont val="Arial CE"/>
        <charset val="238"/>
      </rPr>
      <t>max</t>
    </r>
    <r>
      <rPr>
        <sz val="9"/>
        <rFont val="Arial CE"/>
        <charset val="238"/>
      </rPr>
      <t xml:space="preserve"> = 2.500Nm</t>
    </r>
    <r>
      <rPr>
        <vertAlign val="superscript"/>
        <sz val="9"/>
        <rFont val="Arial CE"/>
        <charset val="238"/>
      </rPr>
      <t>3</t>
    </r>
    <r>
      <rPr>
        <sz val="9"/>
        <rFont val="Arial CE"/>
        <charset val="238"/>
      </rPr>
      <t>/h, p</t>
    </r>
    <r>
      <rPr>
        <vertAlign val="subscript"/>
        <sz val="9"/>
        <rFont val="Arial CE"/>
        <charset val="238"/>
      </rPr>
      <t>max</t>
    </r>
    <r>
      <rPr>
        <sz val="9"/>
        <rFont val="Arial CE"/>
        <charset val="238"/>
      </rPr>
      <t xml:space="preserve"> = 15,5 bar, p</t>
    </r>
    <r>
      <rPr>
        <vertAlign val="subscript"/>
        <sz val="9"/>
        <rFont val="Arial CE"/>
        <charset val="238"/>
      </rPr>
      <t>min</t>
    </r>
    <r>
      <rPr>
        <sz val="9"/>
        <rFont val="Arial CE"/>
        <charset val="238"/>
      </rPr>
      <t xml:space="preserve"> = 7,0 bar.</t>
    </r>
  </si>
  <si>
    <r>
      <t>Plinski filter za V̇</t>
    </r>
    <r>
      <rPr>
        <vertAlign val="subscript"/>
        <sz val="9"/>
        <rFont val="Arial CE"/>
        <charset val="238"/>
      </rPr>
      <t>max</t>
    </r>
    <r>
      <rPr>
        <sz val="9"/>
        <rFont val="Arial CE"/>
        <charset val="238"/>
      </rPr>
      <t xml:space="preserve"> = 35.000 Nm</t>
    </r>
    <r>
      <rPr>
        <vertAlign val="superscript"/>
        <sz val="9"/>
        <rFont val="Arial CE"/>
        <charset val="238"/>
      </rPr>
      <t>3</t>
    </r>
    <r>
      <rPr>
        <sz val="9"/>
        <rFont val="Arial CE"/>
        <charset val="238"/>
      </rPr>
      <t>/h, p</t>
    </r>
    <r>
      <rPr>
        <vertAlign val="subscript"/>
        <sz val="9"/>
        <rFont val="Arial CE"/>
        <charset val="238"/>
      </rPr>
      <t>max</t>
    </r>
    <r>
      <rPr>
        <sz val="9"/>
        <rFont val="Arial CE"/>
        <charset val="238"/>
      </rPr>
      <t xml:space="preserve"> = 70 bar, p</t>
    </r>
    <r>
      <rPr>
        <vertAlign val="subscript"/>
        <sz val="9"/>
        <rFont val="Arial CE"/>
        <charset val="238"/>
      </rPr>
      <t>min</t>
    </r>
    <r>
      <rPr>
        <sz val="9"/>
        <rFont val="Arial CE"/>
        <charset val="238"/>
      </rPr>
      <t xml:space="preserve"> = 27,5  bar</t>
    </r>
  </si>
  <si>
    <r>
      <t>Grelnik plina za V̇</t>
    </r>
    <r>
      <rPr>
        <vertAlign val="subscript"/>
        <sz val="9"/>
        <rFont val="Arial CE"/>
        <charset val="238"/>
      </rPr>
      <t>max</t>
    </r>
    <r>
      <rPr>
        <sz val="9"/>
        <rFont val="Arial CE"/>
        <charset val="238"/>
      </rPr>
      <t xml:space="preserve"> = 35.000Nm</t>
    </r>
    <r>
      <rPr>
        <vertAlign val="superscript"/>
        <sz val="9"/>
        <rFont val="Arial CE"/>
        <charset val="238"/>
      </rPr>
      <t>3</t>
    </r>
    <r>
      <rPr>
        <sz val="9"/>
        <rFont val="Arial CE"/>
        <charset val="238"/>
      </rPr>
      <t>/h, p</t>
    </r>
    <r>
      <rPr>
        <vertAlign val="subscript"/>
        <sz val="9"/>
        <rFont val="Arial CE"/>
        <charset val="238"/>
      </rPr>
      <t>max</t>
    </r>
    <r>
      <rPr>
        <sz val="9"/>
        <rFont val="Arial CE"/>
        <charset val="238"/>
      </rPr>
      <t xml:space="preserve"> = 70 bar, p</t>
    </r>
    <r>
      <rPr>
        <vertAlign val="subscript"/>
        <sz val="9"/>
        <rFont val="Arial CE"/>
        <charset val="238"/>
      </rPr>
      <t>min</t>
    </r>
    <r>
      <rPr>
        <sz val="9"/>
        <rFont val="Arial CE"/>
        <charset val="238"/>
      </rPr>
      <t xml:space="preserve"> = 27,5 bar.</t>
    </r>
  </si>
  <si>
    <t>pdel =14,0 bar</t>
  </si>
  <si>
    <t xml:space="preserve">Temperaturno tipalo za merjenje temperature plina </t>
  </si>
  <si>
    <t>Merjenje pri nazivnem tlaku 14,0 bar. Ohišje merilnika iz AL,</t>
  </si>
  <si>
    <r>
      <t>p</t>
    </r>
    <r>
      <rPr>
        <vertAlign val="subscript"/>
        <sz val="9"/>
        <rFont val="Arial CE"/>
        <charset val="238"/>
      </rPr>
      <t>naz</t>
    </r>
    <r>
      <rPr>
        <sz val="9"/>
        <rFont val="Arial CE"/>
        <charset val="238"/>
      </rPr>
      <t xml:space="preserve"> =14,0 bar</t>
    </r>
  </si>
  <si>
    <t xml:space="preserve">Temperaturno tipalo za merjenje temperature plina  </t>
  </si>
  <si>
    <t>S2.1</t>
  </si>
  <si>
    <t xml:space="preserve">Gasilni aparati za suho gašenje na CO2          </t>
  </si>
  <si>
    <t>dveh   kotlov. Skupaj s povezavo kotlov in namestitvijo tipal, vključno</t>
  </si>
  <si>
    <t>Krogelna pipa navojne  izvedbe</t>
  </si>
  <si>
    <t>DN25 PN16</t>
  </si>
  <si>
    <t>Izdelava umirjevalno razdelilnega kolektorja DN50  za dovod in za</t>
  </si>
  <si>
    <t>uvarne izvedbe ANSI600</t>
  </si>
  <si>
    <t>uvarne  izvedbe ANSI600</t>
  </si>
  <si>
    <t>Mehanizem za odpiranje pipe: pnevmatski pogon, z daljinsko kontrolo</t>
  </si>
  <si>
    <t>način upravljana: lokalno in daljinsko</t>
  </si>
  <si>
    <t>prirobnične  izvedbe ANSI600</t>
  </si>
  <si>
    <t>oz. za podzemno vgradnjo, z ušesi za iskrišče</t>
  </si>
  <si>
    <t xml:space="preserve">Zaščitna mrežica pred plinomerom </t>
  </si>
  <si>
    <t>(poz 24)</t>
  </si>
  <si>
    <t>(poz 51)</t>
  </si>
  <si>
    <r>
      <t>Vzdolžno (HFW)</t>
    </r>
    <r>
      <rPr>
        <sz val="9"/>
        <rFont val="Arial"/>
        <family val="2"/>
        <charset val="238"/>
      </rPr>
      <t xml:space="preserve"> varjene cevi za ZP po EN ISO 3183 L360</t>
    </r>
  </si>
  <si>
    <t>Kolena 45° po ASME B16.9 iz materiala po ASTM-A 234</t>
  </si>
  <si>
    <t>MATERIAL IN OSTALA DELA - PN 16</t>
  </si>
  <si>
    <t>Plinovodi d.o.o</t>
  </si>
  <si>
    <t xml:space="preserve">Energetika d.o.o. </t>
  </si>
  <si>
    <t xml:space="preserve">S1.2 </t>
  </si>
  <si>
    <t xml:space="preserve">S3.2 </t>
  </si>
  <si>
    <t>Energetika d.o.o. - povezava s široko potrošnjo</t>
  </si>
  <si>
    <t xml:space="preserve">S4.2 </t>
  </si>
  <si>
    <t xml:space="preserve">S4.3 </t>
  </si>
  <si>
    <t>S4.1</t>
  </si>
  <si>
    <t>S4.2</t>
  </si>
  <si>
    <t>S4.3</t>
  </si>
  <si>
    <t>visokotlačni p min je 27 bar, LBC</t>
  </si>
  <si>
    <t>Končna stikala LBC morajo imeti pozlačene kontaktev EX izvedbi</t>
  </si>
  <si>
    <t>prirobnične izvedbe ANSI600</t>
  </si>
  <si>
    <t>SM-RI-G 1000</t>
  </si>
  <si>
    <t>(poz 35)</t>
  </si>
  <si>
    <t>(poz. 36 )</t>
  </si>
  <si>
    <t>(poz 30)</t>
  </si>
  <si>
    <t>(po redukciji)  min. 15°C, grelni medij voda+dietilen</t>
  </si>
  <si>
    <t>Vstopna temperatura plina min. 0°C, izstopna temperatura</t>
  </si>
  <si>
    <r>
      <t>Q max = 35.000 Nm</t>
    </r>
    <r>
      <rPr>
        <vertAlign val="superscript"/>
        <sz val="9"/>
        <rFont val="Arial"/>
        <family val="2"/>
        <charset val="238"/>
      </rPr>
      <t>3</t>
    </r>
    <r>
      <rPr>
        <sz val="9"/>
        <rFont val="Arial"/>
        <family val="2"/>
        <charset val="238"/>
      </rPr>
      <t>/h</t>
    </r>
  </si>
  <si>
    <t>1. nastavitev: 16,7 bar</t>
  </si>
  <si>
    <t>2. nastavitev: 17,2 bar</t>
  </si>
  <si>
    <r>
      <t>Regulator tlaka za Z.P. V̇</t>
    </r>
    <r>
      <rPr>
        <vertAlign val="subscript"/>
        <sz val="9"/>
        <rFont val="Arial CE"/>
        <charset val="238"/>
      </rPr>
      <t>max</t>
    </r>
    <r>
      <rPr>
        <sz val="9"/>
        <rFont val="Arial CE"/>
        <charset val="238"/>
      </rPr>
      <t xml:space="preserve"> =35.000 Nm</t>
    </r>
    <r>
      <rPr>
        <vertAlign val="superscript"/>
        <sz val="9"/>
        <rFont val="Arial CE"/>
        <charset val="238"/>
      </rPr>
      <t>3</t>
    </r>
    <r>
      <rPr>
        <sz val="9"/>
        <rFont val="Arial CE"/>
        <charset val="238"/>
      </rPr>
      <t xml:space="preserve">/h, </t>
    </r>
  </si>
  <si>
    <t>Regulator: 14,0 bar</t>
  </si>
  <si>
    <t>Vgrajen VZV: 16,7</t>
  </si>
  <si>
    <t>Regulator: 13,0 bar</t>
  </si>
  <si>
    <t>Vgrajen VZV: 17,1</t>
  </si>
  <si>
    <t xml:space="preserve">Stenski kondenzacijski plinski kotel, za nemoteno delovanje neodvisno od zraka v kotlovnici, nazivne moči 14 kW. Pritrditev neposredno na steno. Posamezna enota opremljena z obtočno črpalko, plinsko pipo,  s termometrom, manometrom, varnostnim ventilom, izpustom in nepovratnim ventilom, ventilatorjem za prisilni dovod zgorevalnega zraka in odvod dimnih plinov, univerzalni krmilni avtomat, minimalni omejevalnik tlaka, stenski nosilec, avtomatski odzračevalnik, tropotni ventil, varnostni termostat, lovilna posoda za kondenzat, ionizacijska elektroda, dimniški priključni kos.
</t>
  </si>
  <si>
    <r>
      <rPr>
        <b/>
        <sz val="9"/>
        <rFont val="Arial CE"/>
        <charset val="238"/>
      </rPr>
      <t>Opomba</t>
    </r>
    <r>
      <rPr>
        <sz val="9"/>
        <rFont val="Arial CE"/>
        <family val="2"/>
        <charset val="238"/>
      </rPr>
      <t>: dimenzija odprtine mora ustrezati za dimovodni sistem moči 150 kW</t>
    </r>
  </si>
  <si>
    <r>
      <t>V̇ =  2% V̇</t>
    </r>
    <r>
      <rPr>
        <vertAlign val="subscript"/>
        <sz val="9"/>
        <rFont val="Arial CE"/>
        <charset val="238"/>
      </rPr>
      <t>max</t>
    </r>
    <r>
      <rPr>
        <sz val="9"/>
        <rFont val="Arial CE"/>
        <charset val="238"/>
      </rPr>
      <t xml:space="preserve"> ; V̇</t>
    </r>
    <r>
      <rPr>
        <vertAlign val="subscript"/>
        <sz val="9"/>
        <rFont val="Arial CE"/>
        <charset val="238"/>
      </rPr>
      <t>max</t>
    </r>
    <r>
      <rPr>
        <sz val="9"/>
        <rFont val="Arial CE"/>
        <charset val="238"/>
      </rPr>
      <t xml:space="preserve"> = 20.000  (35.000) Nm</t>
    </r>
    <r>
      <rPr>
        <vertAlign val="superscript"/>
        <sz val="9"/>
        <rFont val="Arial CE"/>
        <charset val="238"/>
      </rPr>
      <t>3</t>
    </r>
    <r>
      <rPr>
        <sz val="9"/>
        <rFont val="Arial CE"/>
        <charset val="238"/>
      </rPr>
      <t xml:space="preserve">/h                         </t>
    </r>
  </si>
  <si>
    <t>Nastavitveni tlak:15,4  bar</t>
  </si>
  <si>
    <t>Tlačno tokovni pretvornik za obratovalni tlak 30 (70) bar</t>
  </si>
  <si>
    <t>Nastavitveni tlak:0,117 bar</t>
  </si>
  <si>
    <t>HDPE tip B3 po SIST EN ISO 21809-1 (H2  ready)</t>
  </si>
  <si>
    <t>T-kos reducirni po ASME B16.9 iz materiala ASTM-A 234</t>
  </si>
  <si>
    <t xml:space="preserve">Grade WPB, long radius R=10 D </t>
  </si>
  <si>
    <r>
      <t xml:space="preserve">Kolena 45° po ASME B16.9 iz materiala po ASTM-A 234 </t>
    </r>
    <r>
      <rPr>
        <b/>
        <sz val="9"/>
        <rFont val="Arial"/>
        <family val="2"/>
        <charset val="238"/>
      </rPr>
      <t>(H2 ready)</t>
    </r>
  </si>
  <si>
    <r>
      <t xml:space="preserve">Kolena 90° po ASME B16.9 iz materiala po ASTM-A 234 </t>
    </r>
    <r>
      <rPr>
        <b/>
        <sz val="9"/>
        <rFont val="Arial"/>
        <family val="2"/>
        <charset val="238"/>
      </rPr>
      <t>(H2 ready)</t>
    </r>
  </si>
  <si>
    <t>kos 1</t>
  </si>
  <si>
    <t>- kontrola debeline stene na mestu izvedbe priključka</t>
  </si>
  <si>
    <t>Mehanizem za odpiranje pipe:snemljiva ročica in pokrov za vreteno za</t>
  </si>
  <si>
    <t>podzemno vgradnjo</t>
  </si>
  <si>
    <t>iz materiala St 37.0</t>
  </si>
  <si>
    <t>kpl 1</t>
  </si>
  <si>
    <t>Izvedba  priključka DN150 na plinovod L10000</t>
  </si>
  <si>
    <t>- izdelava tehnološkega načrta izvedbe priključka</t>
  </si>
  <si>
    <t>dimenzije DN150</t>
  </si>
  <si>
    <t>dimenzije DN250 /150</t>
  </si>
  <si>
    <t xml:space="preserve">bombirano dno po DIN 2617 iz materiala St. 37.0 </t>
  </si>
  <si>
    <t>DN 250/150</t>
  </si>
  <si>
    <t xml:space="preserve">  kotlov. Skupaj s povezavo kotlov in namestitvijo tipal, vključno</t>
  </si>
  <si>
    <t>Qmax = 20.000 Nm3/h</t>
  </si>
  <si>
    <r>
      <t>Plinski filter za V̇</t>
    </r>
    <r>
      <rPr>
        <vertAlign val="subscript"/>
        <sz val="9"/>
        <rFont val="Arial CE"/>
        <charset val="238"/>
      </rPr>
      <t>max</t>
    </r>
    <r>
      <rPr>
        <sz val="9"/>
        <rFont val="Arial CE"/>
        <charset val="238"/>
      </rPr>
      <t xml:space="preserve"> = 2.500 Nm</t>
    </r>
    <r>
      <rPr>
        <vertAlign val="superscript"/>
        <sz val="9"/>
        <rFont val="Arial CE"/>
        <charset val="238"/>
      </rPr>
      <t>3</t>
    </r>
    <r>
      <rPr>
        <sz val="9"/>
        <rFont val="Arial CE"/>
        <charset val="238"/>
      </rPr>
      <t>/h, p</t>
    </r>
    <r>
      <rPr>
        <vertAlign val="subscript"/>
        <sz val="9"/>
        <rFont val="Arial CE"/>
        <charset val="238"/>
      </rPr>
      <t>max</t>
    </r>
    <r>
      <rPr>
        <sz val="9"/>
        <rFont val="Arial CE"/>
        <charset val="238"/>
      </rPr>
      <t xml:space="preserve"> = 15,5 bar, </t>
    </r>
  </si>
  <si>
    <r>
      <t>V̇</t>
    </r>
    <r>
      <rPr>
        <vertAlign val="subscript"/>
        <sz val="9"/>
        <rFont val="Arial CE"/>
        <charset val="238"/>
      </rPr>
      <t>max</t>
    </r>
    <r>
      <rPr>
        <sz val="9"/>
        <rFont val="Arial CE"/>
        <charset val="238"/>
      </rPr>
      <t xml:space="preserve"> (1.faza)= 1.500 Nm</t>
    </r>
    <r>
      <rPr>
        <vertAlign val="superscript"/>
        <sz val="9"/>
        <rFont val="Arial CE"/>
        <charset val="238"/>
      </rPr>
      <t>3</t>
    </r>
    <r>
      <rPr>
        <sz val="9"/>
        <rFont val="Arial CE"/>
        <charset val="238"/>
      </rPr>
      <t>/h</t>
    </r>
  </si>
  <si>
    <t xml:space="preserve">Regulator tlaka za Z.P. V̇max = 60  Sm3/h, </t>
  </si>
  <si>
    <r>
      <t>Regulator tlaka za Z.P. V̇max(1.faza)= 15  Nm</t>
    </r>
    <r>
      <rPr>
        <vertAlign val="superscript"/>
        <sz val="9"/>
        <rFont val="Arial CE"/>
        <charset val="238"/>
      </rPr>
      <t>3</t>
    </r>
    <r>
      <rPr>
        <sz val="9"/>
        <rFont val="Arial CE"/>
        <charset val="238"/>
      </rPr>
      <t xml:space="preserve">/h, </t>
    </r>
  </si>
  <si>
    <t>Balansirni ventil navojne  izvedbe</t>
  </si>
  <si>
    <t>DN15 PN16</t>
  </si>
  <si>
    <t>povratek pri priključitvi dveh   stenskih kotlov. Vključno s polnilnim</t>
  </si>
  <si>
    <t xml:space="preserve">- inertizacija plinovoda  </t>
  </si>
  <si>
    <t xml:space="preserve">Območje, v katerem obstaja možnost pojave 20 % SEM </t>
  </si>
  <si>
    <t>zemeljskega plina, mora biti zaščiteno z ustreznimi opozorilnimi znaki.</t>
  </si>
  <si>
    <t xml:space="preserve">Inertizacija plinovoda. Inertizacija plinovoda bo izvedena z </t>
  </si>
  <si>
    <t xml:space="preserve">Inertizacijo mora izvajati podjetje, ki  ima ustrezne reference na </t>
  </si>
  <si>
    <t xml:space="preserve">tem področju in razpolago z ustrezno  opremo </t>
  </si>
  <si>
    <t>Praznjenje obstoječega plinovoda LJ 57 med MRP Vevče (LJ 58)</t>
  </si>
  <si>
    <t>Izpuščanje plina se izvede na lokaciji MRP.</t>
  </si>
  <si>
    <t xml:space="preserve">dušikom (ca 310m3). V  plinovod mora biti uvedena </t>
  </si>
  <si>
    <t>Varnostni zaporni ventil za vgradnjo med grelnikom</t>
  </si>
  <si>
    <t>Ekspanzijska posoda35l  .</t>
  </si>
  <si>
    <t>DN25, DN20</t>
  </si>
  <si>
    <t>Zaporni ventil s kapo</t>
  </si>
  <si>
    <t>DN20 PN16</t>
  </si>
  <si>
    <t>navojne izvedbe (NPT),</t>
  </si>
  <si>
    <t>Mehovni merilnik pretoka plina  1. faza G 25 (2. faza G 40)</t>
  </si>
  <si>
    <t xml:space="preserve">(poz. 84.x) </t>
  </si>
  <si>
    <t>Varilni nastavek DN12</t>
  </si>
  <si>
    <t>DN12</t>
  </si>
  <si>
    <t>Varilni nastavek za manometer DN15</t>
  </si>
  <si>
    <t>DN15</t>
  </si>
  <si>
    <t>Navojni čep po ASME B16.11, material ASTM A234 Grade WPB</t>
  </si>
  <si>
    <t>(poz. 29.x)</t>
  </si>
  <si>
    <t>(poz. 8.x)</t>
  </si>
  <si>
    <t>Varilni nastavek za termometer</t>
  </si>
  <si>
    <t>DN20</t>
  </si>
  <si>
    <t>Varilni nastavek za izpust s čepom</t>
  </si>
  <si>
    <t>Varilni nastavek za manometer</t>
  </si>
  <si>
    <t>Dvovijačnik</t>
  </si>
  <si>
    <t>s priključno kocko</t>
  </si>
  <si>
    <t>(poz. 71.x)</t>
  </si>
  <si>
    <t>(poz. 66.x)</t>
  </si>
  <si>
    <t>(poz. 47.x, 60.x)</t>
  </si>
  <si>
    <t>zašč. Tulka  AiSi316 Ti (W.Nr. 1.4571) tip ZT 568 EA</t>
  </si>
  <si>
    <t>S4.4</t>
  </si>
  <si>
    <t>Papirnica Vevče - povezava MRP z L 10000</t>
  </si>
  <si>
    <t>Merilno razmerje 1:30</t>
  </si>
  <si>
    <t>Varilni nastavek za krogelni ventil</t>
  </si>
  <si>
    <t>S prigrajenim varnostni zapornim ventilom</t>
  </si>
  <si>
    <t>navojne  izvedbe PN 16</t>
  </si>
  <si>
    <t>Opomba: krmilnik mora omogočati sočasno delovaje  kotlov</t>
  </si>
  <si>
    <t>Jeklena HFW cev za ZP po EN ISO 3183 L360 M</t>
  </si>
  <si>
    <t>Dobava in montaža kolena po standardu EN 10253-2 iz materiala P235GH, certifikat 3.1 v skladu z EN10204, skupaj z varilnim materialom, za podatke:</t>
  </si>
  <si>
    <t>Dobava in montaža enakokrakega T kosa po standardu EN 10253-2 iz materiala P235GH, certifikat 2.2 v skladu z EN10204, skupaj z varilnim materialom, za podatke:</t>
  </si>
  <si>
    <t>Dobava in montaža koncentričnega reducirnega kosa po standardu EN 10253-2 iz materiala P235GH, certifikat 3.1 v skladu z EN10204, skupaj z varilnim materialom, za podatke:</t>
  </si>
  <si>
    <t>Dobava in montaža prirobnice z grlom po standardu EN 1091-1 iz materiala P235GH, certifikat 3.1 v skladu z EN10204, skupaj z varilnim in veznim materialom, kvaliteta vijakov 8.8,  tesnila klingerit - 2 mm</t>
  </si>
  <si>
    <t>Jeklena brezšivna cev po  EN 10216-2 iz materiala P235GH,
z atestom po SIST EN 10204 2.2</t>
  </si>
  <si>
    <t>Dobava in montaža reducirnega T kosa po standardu EN 10253-2 iz materiala P235GH, certifikat 2.2 v skladu z EN10204, skupaj z varilnim materialom, za podatke:</t>
  </si>
  <si>
    <t>Dobava in montaža slepe prirobnice z grlom po standardu EN 1091-1 iz materiala P235GH, certifikat 3.1 v skladu z EN10204, skupaj z varilnim in veznim materialom, kvaliteta vijakov 8.8,  tesnila klingerit - 2 mm</t>
  </si>
  <si>
    <t>Dobava in montaža varilne kape po standardu EN 10253-2 iz materiala P235GH, certifikat 3.1 v skladu z EN10204, skupaj z varilnim materialom, za podatke:</t>
  </si>
  <si>
    <t>Dobava in montaža jeklenih okvirjev za podpiranje cevovodov, skupaj s korozijsko zaščito</t>
  </si>
  <si>
    <t>Dobava in montaža cevnih objemk za podpiranje cevovodov:</t>
  </si>
  <si>
    <t>Varilna kapa po ASME B16.9  iz materiala po ASTM-A 234</t>
  </si>
  <si>
    <t>ARMATURA - ANSI600</t>
  </si>
  <si>
    <t>S4</t>
  </si>
  <si>
    <t>Energetika d.o.o. - priključitev na L 10000</t>
  </si>
  <si>
    <t>S1</t>
  </si>
  <si>
    <t>S1.1</t>
  </si>
  <si>
    <t>S3</t>
  </si>
  <si>
    <t>S2</t>
  </si>
  <si>
    <t>S3.1</t>
  </si>
  <si>
    <t>T-kos po ASME B16.9 iz materiala ASTM-A 234 Grade WPB</t>
  </si>
  <si>
    <t>poravnavanje  celotne površine, kjer je bila cev izolirana  z valjčkom</t>
  </si>
  <si>
    <t>- tlačni preizkus</t>
  </si>
  <si>
    <t>ENERGETIKA - povezava MRP z omrežjem široke potrošnje</t>
  </si>
  <si>
    <t>MATERIAL IN OSTALA DELA - PN16</t>
  </si>
  <si>
    <t xml:space="preserve">Varilna kapa po EN 10253-2 iz materiala P235GH, certifikat 3.1 v skladu z EN10204, skupaj z varilnim materialom, za podatke: </t>
  </si>
  <si>
    <t xml:space="preserve">Tehnološko je ta del opisan pod točko S4.2 </t>
  </si>
  <si>
    <t>Izvedba priključka DN150 na plinovod L10000</t>
  </si>
  <si>
    <t>Rentgenska kontrola zvarov 100%, cca</t>
  </si>
  <si>
    <t>- krogelna pipa za ZP z nereduciranim presekom uvarno prirobnične</t>
  </si>
  <si>
    <t>izvedbe PN16 s sekundarnim tesnenjem in drenažnim izpustom</t>
  </si>
  <si>
    <t>Plinovodi d.o.o. - zunanji plinovod z blok ventilom (ANSI600)</t>
  </si>
  <si>
    <t>ENERGETIKA - povezava MRP z L 10000 (PN16)</t>
  </si>
  <si>
    <t>zgladenje spoja  z rokavico . Površina spoja mora biti popolnoma gladka</t>
  </si>
  <si>
    <t>Površinska zaščita: temeljni epoksi premaz 2x (nadzemne pipe)</t>
  </si>
  <si>
    <t>- T-kos po ASME B16.9 iz materiala ASTM-A 234 DN 150/150</t>
  </si>
  <si>
    <t>- Reducirni kos DIN 2616</t>
  </si>
  <si>
    <t>zgladenje spoja z rokavico. Površina spoja mora biti popolnoma gladka</t>
  </si>
  <si>
    <t xml:space="preserve">segrevanje kompletne izolirane površine  </t>
  </si>
  <si>
    <t>PLIN - LASTNA RABA (Plinovodi d.o.o.)</t>
  </si>
  <si>
    <t>- Ø60,3 x 3,6</t>
  </si>
  <si>
    <t>- Ø88,9 x 3,2</t>
  </si>
  <si>
    <t>- Ø33,7 x 3,2</t>
  </si>
  <si>
    <t>- Ø26,9 x 3,2</t>
  </si>
  <si>
    <t>- DN80 PN16, tip11</t>
  </si>
  <si>
    <t>- DN25 PN16, tip11</t>
  </si>
  <si>
    <t>- DN50 (2")</t>
  </si>
  <si>
    <t>- DN20 (3/4")</t>
  </si>
  <si>
    <t>- 1/2" (female/female)</t>
  </si>
  <si>
    <t>- 2" (male/male)</t>
  </si>
  <si>
    <t>- 1/2"</t>
  </si>
  <si>
    <t>Dvovijačnik  iz materiala  ASTM A 350 LF1</t>
  </si>
  <si>
    <t>- 3" / 1" (DN80 / DN25)</t>
  </si>
  <si>
    <r>
      <t>- DN300 (Poz.</t>
    </r>
    <r>
      <rPr>
        <sz val="9"/>
        <rFont val="Arial CE"/>
        <charset val="238"/>
      </rPr>
      <t xml:space="preserve"> 1 - podzemna-pod.vretena L=2700mm</t>
    </r>
    <r>
      <rPr>
        <sz val="9"/>
        <rFont val="Arial CE"/>
        <family val="2"/>
        <charset val="238"/>
      </rPr>
      <t>)</t>
    </r>
  </si>
  <si>
    <r>
      <t>- DN200 (Poz.</t>
    </r>
    <r>
      <rPr>
        <sz val="9"/>
        <rFont val="Arial CE"/>
        <charset val="238"/>
      </rPr>
      <t xml:space="preserve"> 2.1,2.2)</t>
    </r>
  </si>
  <si>
    <t>- DN100 (Poz. 3.1,3.2)</t>
  </si>
  <si>
    <r>
      <t>- DN100 (Poz.</t>
    </r>
    <r>
      <rPr>
        <sz val="9"/>
        <rFont val="Arial CE"/>
        <charset val="238"/>
      </rPr>
      <t xml:space="preserve"> 4.1,4.2)</t>
    </r>
  </si>
  <si>
    <t>- DN50 (Poz.5)</t>
  </si>
  <si>
    <t>- DN25 (Poz.7.1, 7.2)</t>
  </si>
  <si>
    <r>
      <t>- DN50 (Poz.</t>
    </r>
    <r>
      <rPr>
        <sz val="9"/>
        <rFont val="Arial CE"/>
        <charset val="238"/>
      </rPr>
      <t xml:space="preserve"> 6)</t>
    </r>
  </si>
  <si>
    <r>
      <t>- DN25 (Poz.</t>
    </r>
    <r>
      <rPr>
        <sz val="9"/>
        <rFont val="Arial CE"/>
        <charset val="238"/>
      </rPr>
      <t xml:space="preserve"> 8.1, 8.2)</t>
    </r>
  </si>
  <si>
    <t>- DN300 PN100</t>
  </si>
  <si>
    <t>- DN100 ANSI600</t>
  </si>
  <si>
    <t>- DN50 ANSI600</t>
  </si>
  <si>
    <t>- DN25 ANSI600</t>
  </si>
  <si>
    <t xml:space="preserve">                       - stojni vijaki material ASTM A193 Grade B7</t>
  </si>
  <si>
    <t xml:space="preserve">                       - matice material ASTM A194 Grade 2H</t>
  </si>
  <si>
    <t>Tesnilo po ANSI B16.5 Spiral wound gasket SS-W.Nr. 1.4571 &amp; Graphite</t>
  </si>
  <si>
    <t xml:space="preserve">Vijaki po ASME B16.5 - stojni vijaki </t>
  </si>
  <si>
    <r>
      <t>- Ø</t>
    </r>
    <r>
      <rPr>
        <sz val="9"/>
        <rFont val="Arial CE"/>
        <family val="2"/>
        <charset val="238"/>
      </rPr>
      <t>323,9 x 8,0</t>
    </r>
  </si>
  <si>
    <r>
      <t>- Ø</t>
    </r>
    <r>
      <rPr>
        <sz val="9"/>
        <rFont val="Arial CE"/>
        <family val="2"/>
        <charset val="238"/>
      </rPr>
      <t>219,1,0 x 8,0</t>
    </r>
  </si>
  <si>
    <r>
      <t>- Ø</t>
    </r>
    <r>
      <rPr>
        <sz val="9"/>
        <rFont val="Arial CE"/>
        <family val="2"/>
        <charset val="238"/>
      </rPr>
      <t>114,3 x 4,5</t>
    </r>
  </si>
  <si>
    <t>- Ø114,3 x 4,5</t>
  </si>
  <si>
    <t>- Ø60,3 x 5,6</t>
  </si>
  <si>
    <t>- Ø33,7 x 4,5</t>
  </si>
  <si>
    <t>- DN200 Schedule STD</t>
  </si>
  <si>
    <t>- DN100 Schedule STD</t>
  </si>
  <si>
    <t>- DN25 Schedule XS</t>
  </si>
  <si>
    <t>- DN300 Schedule STD</t>
  </si>
  <si>
    <r>
      <t xml:space="preserve">- DN300/200 ScheduleSTD </t>
    </r>
    <r>
      <rPr>
        <b/>
        <sz val="9"/>
        <rFont val="Arial"/>
        <family val="2"/>
        <charset val="238"/>
      </rPr>
      <t>(H2 ready)</t>
    </r>
  </si>
  <si>
    <t>- DN200/100 ScheduleSTD</t>
  </si>
  <si>
    <t>- DN200/50 ScheduleSTD</t>
  </si>
  <si>
    <t>- DN100/50 ScheduleSTD</t>
  </si>
  <si>
    <t>- 8'' x 1''</t>
  </si>
  <si>
    <t>- DN300 Schedule XS</t>
  </si>
  <si>
    <t xml:space="preserve">- DN15 </t>
  </si>
  <si>
    <t>navojne izvedbe NPT ANSI600</t>
  </si>
  <si>
    <t xml:space="preserve">(1 v plinski kotlovnici), </t>
  </si>
  <si>
    <t xml:space="preserve">Površinska zaščita: peskanje Sa 2 1/2, temeljni epoksi premaz debeline 450 µm </t>
  </si>
  <si>
    <t>Standard: API 6D, tip regular pattern</t>
  </si>
  <si>
    <t>Temperaturno območje: -25°C - +60°C</t>
  </si>
  <si>
    <r>
      <t>- Ø</t>
    </r>
    <r>
      <rPr>
        <sz val="9"/>
        <rFont val="Arial CE"/>
        <family val="2"/>
        <charset val="238"/>
      </rPr>
      <t>168,3 x 4,5</t>
    </r>
  </si>
  <si>
    <r>
      <t xml:space="preserve">- </t>
    </r>
    <r>
      <rPr>
        <sz val="10"/>
        <rFont val="Arial"/>
        <family val="2"/>
        <charset val="238"/>
      </rPr>
      <t>Ø168,3 x 4,5; 3D-90° (R=1,5D), tip A (DN150)</t>
    </r>
  </si>
  <si>
    <r>
      <t xml:space="preserve">- </t>
    </r>
    <r>
      <rPr>
        <sz val="10"/>
        <rFont val="Arial"/>
        <family val="2"/>
        <charset val="238"/>
      </rPr>
      <t>Ø168,3 x 4,5; tip A (DN150)</t>
    </r>
  </si>
  <si>
    <r>
      <t xml:space="preserve">- </t>
    </r>
    <r>
      <rPr>
        <sz val="10"/>
        <rFont val="Arial"/>
        <family val="2"/>
        <charset val="238"/>
      </rPr>
      <t>Ø273,0 x 6,3; 3D-90° (R=1,5D), tip A (DN250)</t>
    </r>
  </si>
  <si>
    <r>
      <t xml:space="preserve">- </t>
    </r>
    <r>
      <rPr>
        <sz val="10"/>
        <rFont val="Arial"/>
        <family val="2"/>
        <charset val="238"/>
      </rPr>
      <t>Ø273,0 x 6,3; tip A (DN250)</t>
    </r>
  </si>
  <si>
    <r>
      <t>- Ø</t>
    </r>
    <r>
      <rPr>
        <sz val="9"/>
        <rFont val="Arial CE"/>
        <family val="2"/>
        <charset val="238"/>
      </rPr>
      <t>273,0 x 6,3</t>
    </r>
  </si>
  <si>
    <t>(L=ca. 2200m)</t>
  </si>
  <si>
    <t>min 6 x 100 % količina inertnega plina.</t>
  </si>
  <si>
    <t>- Ø273,0 x 6,3; 3D-90° (R=1,5D), tip A (DN250)</t>
  </si>
  <si>
    <t>- Ø273,0 x 6,3; tip A (DN250)</t>
  </si>
  <si>
    <t>Stenski kondenzacijski plinski kotel, za nemoteno delovanje neodvisno od zraka v kotlovnici, nazivne moči 34 kW. Pritrditev neposredno na steno. Posamezna enota opremljena z obtočno črpalko, plinsko pipo,  s termometrom, manometrom, varnostnim ventilom, izpustom in nepovratnim ventilom, ventilatorjem za prisilni dovod zgorevalnega zraka in odvod dimnih plinov, univerzalni krmilni avtomat, minimalni omejevalnik tlaka, stenski nosilec, avtomatski odzračevalnik, tropotni ventil, varnostni termostat, lovilna posoda za kondenzat, ionizacijska elektroda, dimniški priključni kos.</t>
  </si>
  <si>
    <r>
      <rPr>
        <b/>
        <sz val="9"/>
        <rFont val="Arial CE"/>
        <charset val="238"/>
      </rPr>
      <t xml:space="preserve">Opomba: </t>
    </r>
    <r>
      <rPr>
        <sz val="9"/>
        <rFont val="Arial CE"/>
        <family val="2"/>
        <charset val="238"/>
      </rPr>
      <t>krmilnik mora omogočati sočasno delovaje vseh treh kotlov</t>
    </r>
  </si>
  <si>
    <r>
      <t xml:space="preserve">OPOMBA: </t>
    </r>
    <r>
      <rPr>
        <sz val="9"/>
        <rFont val="Arial CE"/>
        <charset val="238"/>
      </rPr>
      <t>V prvi fazi ni predvidena vgradnja LBC pogona</t>
    </r>
  </si>
  <si>
    <t>Navojna pipa 1/2" NPT PN16</t>
  </si>
  <si>
    <t>z avtomatskim odzračevalnim lončkom 1/2" NPT</t>
  </si>
  <si>
    <t>- DN 50 PN6</t>
  </si>
  <si>
    <t>- R1/2" PN6</t>
  </si>
  <si>
    <t>Zaporni ventil s kapo za toplo vodo</t>
  </si>
  <si>
    <t>- DN25 PN16</t>
  </si>
  <si>
    <t>- DN100  PN16, tip11</t>
  </si>
  <si>
    <t>- Ø114,3 x 3,6</t>
  </si>
  <si>
    <t>- Ø48,3 x 3,2</t>
  </si>
  <si>
    <t>- Podpora P-K15 
(glej risbo PR51CKV-6S2031 - 8/10)</t>
  </si>
  <si>
    <t>- Podpora P-K16 
(glej risbo PR51CKV-6S2031 - 9/10)</t>
  </si>
  <si>
    <t>- Podpora P-K6
(glej risbo PR51CKV-6S2031 - 10/10)</t>
  </si>
  <si>
    <t>- Podpora P-K4
(glej risbo PR51CKV-6S2031 - 10/10)</t>
  </si>
  <si>
    <t>- DN100 PN16</t>
  </si>
  <si>
    <t>- DN40 PN16</t>
  </si>
  <si>
    <t>Ekspanzijska posoda 140l.</t>
  </si>
  <si>
    <t>Dobava in montaža prirobnice z grlom po standardu EN 1091-1 iz materiala P235GH, certifikat 3.1 v skladu z EN10204, skupaj z varilnim in veznim materialom, kvaliteta vijakov 8.8, tesnila klingerit - 2 mm</t>
  </si>
  <si>
    <t xml:space="preserve">S3 </t>
  </si>
  <si>
    <t>Plinovodi d.o.o.</t>
  </si>
  <si>
    <t>Ogrevalni del (Plinovodi d.o.o.)</t>
  </si>
  <si>
    <t>S3.2</t>
  </si>
  <si>
    <t>Ogrevalni del (Energetika d.o.o.)</t>
  </si>
  <si>
    <t>Opomba: Ogrevi medij je mešanica voda + etilen glikol</t>
  </si>
  <si>
    <r>
      <t xml:space="preserve">- (NPT) DN12, PN100 </t>
    </r>
    <r>
      <rPr>
        <b/>
        <sz val="9"/>
        <rFont val="Arial"/>
        <family val="2"/>
        <charset val="238"/>
      </rPr>
      <t>(poz. 83.x)</t>
    </r>
  </si>
  <si>
    <r>
      <t xml:space="preserve">- (NPT) DN25, PN 16 </t>
    </r>
    <r>
      <rPr>
        <b/>
        <sz val="9"/>
        <rFont val="Arial"/>
        <family val="2"/>
        <charset val="238"/>
      </rPr>
      <t>(poz. 81.x)</t>
    </r>
  </si>
  <si>
    <r>
      <t xml:space="preserve">- (NPT) DN50, PN 16 </t>
    </r>
    <r>
      <rPr>
        <b/>
        <sz val="9"/>
        <rFont val="Arial"/>
        <family val="2"/>
        <charset val="238"/>
      </rPr>
      <t>(poz. 87.x)</t>
    </r>
  </si>
  <si>
    <r>
      <t xml:space="preserve">- DN80, PN16 </t>
    </r>
    <r>
      <rPr>
        <b/>
        <sz val="9"/>
        <rFont val="Arial CE"/>
        <charset val="238"/>
      </rPr>
      <t>(Poz. 85.x)</t>
    </r>
  </si>
  <si>
    <r>
      <t xml:space="preserve">- DN50 </t>
    </r>
    <r>
      <rPr>
        <b/>
        <sz val="9"/>
        <rFont val="Arial CE"/>
        <charset val="238"/>
      </rPr>
      <t>(poz. 86)</t>
    </r>
  </si>
  <si>
    <r>
      <t xml:space="preserve">- G 1 </t>
    </r>
    <r>
      <rPr>
        <sz val="9"/>
        <rFont val="Arial"/>
        <family val="2"/>
        <charset val="238"/>
      </rPr>
      <t>"</t>
    </r>
    <r>
      <rPr>
        <sz val="9"/>
        <rFont val="Arial CE"/>
        <charset val="238"/>
      </rPr>
      <t xml:space="preserve">, PN16 </t>
    </r>
    <r>
      <rPr>
        <b/>
        <sz val="9"/>
        <rFont val="Arial CE"/>
        <charset val="238"/>
      </rPr>
      <t xml:space="preserve">(poz.82.x) </t>
    </r>
  </si>
  <si>
    <r>
      <t xml:space="preserve">- </t>
    </r>
    <r>
      <rPr>
        <sz val="9"/>
        <rFont val="Arial"/>
        <family val="2"/>
        <charset val="238"/>
      </rPr>
      <t xml:space="preserve">Φ33,7 x 2,6; </t>
    </r>
    <r>
      <rPr>
        <sz val="9"/>
        <rFont val="Arial CE"/>
        <charset val="238"/>
      </rPr>
      <t>tip A (DN25)</t>
    </r>
  </si>
  <si>
    <r>
      <t xml:space="preserve">- </t>
    </r>
    <r>
      <rPr>
        <sz val="9"/>
        <rFont val="Arial"/>
        <family val="2"/>
        <charset val="238"/>
      </rPr>
      <t>Φ33,7 x 2,6;</t>
    </r>
    <r>
      <rPr>
        <sz val="9"/>
        <rFont val="Arial CE"/>
        <charset val="238"/>
      </rPr>
      <t xml:space="preserve"> 3D-90° (R=1,5D), tip A (DN25)</t>
    </r>
  </si>
  <si>
    <r>
      <t xml:space="preserve">- </t>
    </r>
    <r>
      <rPr>
        <sz val="9"/>
        <rFont val="Arial"/>
        <family val="2"/>
        <charset val="238"/>
      </rPr>
      <t>Φ26,9 x 2,3;</t>
    </r>
    <r>
      <rPr>
        <sz val="9"/>
        <rFont val="Arial CE"/>
        <charset val="238"/>
      </rPr>
      <t xml:space="preserve"> 3D-90° (R=1,5D), tip A (DN20)</t>
    </r>
  </si>
  <si>
    <r>
      <t xml:space="preserve">- Φ114,3 x 3,6 / </t>
    </r>
    <r>
      <rPr>
        <sz val="9"/>
        <rFont val="Arial"/>
        <family val="2"/>
        <charset val="238"/>
      </rPr>
      <t xml:space="preserve">Φ88,9 </t>
    </r>
    <r>
      <rPr>
        <sz val="9"/>
        <rFont val="Arial CE"/>
        <charset val="238"/>
      </rPr>
      <t>x 3,2, tip A (DN100x80)</t>
    </r>
  </si>
  <si>
    <r>
      <t xml:space="preserve">- Φ33,7 x 2,6 / </t>
    </r>
    <r>
      <rPr>
        <sz val="9"/>
        <rFont val="Arial"/>
        <family val="2"/>
        <charset val="238"/>
      </rPr>
      <t>Φ26,9 x 2,3</t>
    </r>
    <r>
      <rPr>
        <sz val="9"/>
        <rFont val="Arial CE"/>
        <charset val="238"/>
      </rPr>
      <t>, tip A (DN25x20)</t>
    </r>
  </si>
  <si>
    <t>- Podpora P-K17
(glej risbo PR51CKV-6S2031 - 10/10)</t>
  </si>
  <si>
    <t>- Podpora P-K5
(glej risbo PR51CKV-6S2031 - 10/10)</t>
  </si>
  <si>
    <r>
      <t xml:space="preserve">- </t>
    </r>
    <r>
      <rPr>
        <sz val="9"/>
        <rFont val="Arial"/>
        <family val="2"/>
        <charset val="238"/>
      </rPr>
      <t xml:space="preserve">Ø114,3 x 3,6; </t>
    </r>
    <r>
      <rPr>
        <sz val="9"/>
        <rFont val="Arial CE"/>
        <charset val="238"/>
      </rPr>
      <t>tip A (DN100)</t>
    </r>
  </si>
  <si>
    <r>
      <t xml:space="preserve">- </t>
    </r>
    <r>
      <rPr>
        <sz val="9"/>
        <rFont val="Arial"/>
        <family val="2"/>
        <charset val="238"/>
      </rPr>
      <t>Ø114,3 x 3,6; 3D-90° (R=1,5D), tip A (DN100)</t>
    </r>
  </si>
  <si>
    <r>
      <t xml:space="preserve">- </t>
    </r>
    <r>
      <rPr>
        <sz val="9"/>
        <rFont val="Arial"/>
        <family val="2"/>
        <charset val="238"/>
      </rPr>
      <t>Ø33,7 x 2,6; 3D-90° (R=1,5D), tip A (DN25)</t>
    </r>
  </si>
  <si>
    <r>
      <t xml:space="preserve">- Ø114,3 x 3,6 / </t>
    </r>
    <r>
      <rPr>
        <sz val="9"/>
        <rFont val="Arial"/>
        <family val="2"/>
        <charset val="238"/>
      </rPr>
      <t xml:space="preserve">Ø88,9 </t>
    </r>
    <r>
      <rPr>
        <sz val="9"/>
        <rFont val="Arial CE"/>
        <charset val="238"/>
      </rPr>
      <t>x 3,2; tip A (DN100x80)</t>
    </r>
  </si>
  <si>
    <t>- Ø88,9 x 3,2; 3D-90° (R=1,5D), tip A (DN80)</t>
  </si>
  <si>
    <t>- Ø60,3 x 3,6; 3D-90° (R=1,5D), tip A (DN50)</t>
  </si>
  <si>
    <t>- Ø33,7 x 3,2; 3D-90° (R=1,5D), tip A (DN25)</t>
  </si>
  <si>
    <r>
      <t xml:space="preserve">- </t>
    </r>
    <r>
      <rPr>
        <sz val="9"/>
        <rFont val="Arial"/>
        <family val="2"/>
        <charset val="238"/>
      </rPr>
      <t xml:space="preserve">Ø88,9 x 3,2; </t>
    </r>
    <r>
      <rPr>
        <sz val="9"/>
        <rFont val="Arial CE"/>
        <charset val="238"/>
      </rPr>
      <t>tip B (DN80)</t>
    </r>
  </si>
  <si>
    <r>
      <t xml:space="preserve">- </t>
    </r>
    <r>
      <rPr>
        <sz val="9"/>
        <rFont val="Arial"/>
        <family val="2"/>
        <charset val="238"/>
      </rPr>
      <t xml:space="preserve">Ø33,7 x 2,6; </t>
    </r>
    <r>
      <rPr>
        <sz val="9"/>
        <rFont val="Arial CE"/>
        <charset val="238"/>
      </rPr>
      <t>tip B (DN25)</t>
    </r>
  </si>
  <si>
    <r>
      <t xml:space="preserve">- Ø60,3 x 2,9 / </t>
    </r>
    <r>
      <rPr>
        <sz val="9"/>
        <rFont val="Arial"/>
        <family val="2"/>
        <charset val="238"/>
      </rPr>
      <t>Ø33,7 x 2,6;</t>
    </r>
    <r>
      <rPr>
        <sz val="9"/>
        <rFont val="Arial CE"/>
        <charset val="238"/>
      </rPr>
      <t xml:space="preserve"> tip B (DN50x25)</t>
    </r>
  </si>
  <si>
    <r>
      <t xml:space="preserve">- Ø88,9 x 3,2 / </t>
    </r>
    <r>
      <rPr>
        <sz val="9"/>
        <rFont val="Arial"/>
        <family val="2"/>
        <charset val="238"/>
      </rPr>
      <t>Ø33,7 x 2,6;</t>
    </r>
    <r>
      <rPr>
        <sz val="9"/>
        <rFont val="Arial CE"/>
        <charset val="238"/>
      </rPr>
      <t xml:space="preserve"> tip A (DN80x25)</t>
    </r>
  </si>
  <si>
    <r>
      <t xml:space="preserve">- Ø88,9 x 3,2 / </t>
    </r>
    <r>
      <rPr>
        <sz val="9"/>
        <rFont val="Arial"/>
        <family val="2"/>
        <charset val="238"/>
      </rPr>
      <t>Ø60,3 x 2,9;</t>
    </r>
    <r>
      <rPr>
        <sz val="9"/>
        <rFont val="Arial CE"/>
        <charset val="238"/>
      </rPr>
      <t xml:space="preserve"> tip A (DN80x50)</t>
    </r>
  </si>
  <si>
    <r>
      <t xml:space="preserve">- Ø33,7 x 2,6 / </t>
    </r>
    <r>
      <rPr>
        <sz val="9"/>
        <rFont val="Arial"/>
        <family val="2"/>
        <charset val="238"/>
      </rPr>
      <t>Ø26,9 x 2,3</t>
    </r>
    <r>
      <rPr>
        <sz val="9"/>
        <rFont val="Arial CE"/>
        <charset val="238"/>
      </rPr>
      <t>, tip A (DN25x20)</t>
    </r>
  </si>
  <si>
    <r>
      <t xml:space="preserve">- </t>
    </r>
    <r>
      <rPr>
        <sz val="9"/>
        <rFont val="Arial"/>
        <family val="2"/>
        <charset val="238"/>
      </rPr>
      <t>Ø60,3 x 3,6; tip A (DN50)</t>
    </r>
  </si>
  <si>
    <t>- Podpora P-K18
(glej risbo PR51CKV-6S2031 - 10/10)</t>
  </si>
  <si>
    <t>- Podpora P-K10
(glej risbo PR51CKV-6S2031 - 10/10)</t>
  </si>
  <si>
    <t>- Podpora P-K8
(glej risbo PR51CKV-6S2031 - 10/10)</t>
  </si>
  <si>
    <t>- Podpora P-K9
(glej risbo PR51CKV-6S2031 - 10/10)</t>
  </si>
  <si>
    <r>
      <t xml:space="preserve">- DN150, ANSI600 </t>
    </r>
    <r>
      <rPr>
        <b/>
        <sz val="9"/>
        <rFont val="Arial CE"/>
        <charset val="238"/>
      </rPr>
      <t>(poz.9.x)</t>
    </r>
  </si>
  <si>
    <r>
      <t xml:space="preserve">- DN50, ANSI600 </t>
    </r>
    <r>
      <rPr>
        <b/>
        <sz val="9"/>
        <rFont val="Arial CE"/>
        <charset val="238"/>
      </rPr>
      <t>(poz.3.x, 12.x)</t>
    </r>
  </si>
  <si>
    <r>
      <t xml:space="preserve">- DN200, ANSI600 </t>
    </r>
    <r>
      <rPr>
        <b/>
        <sz val="9"/>
        <rFont val="Arial CE"/>
        <charset val="238"/>
      </rPr>
      <t>(poz.4)</t>
    </r>
  </si>
  <si>
    <r>
      <t xml:space="preserve">- DN50, ANSI600 </t>
    </r>
    <r>
      <rPr>
        <b/>
        <sz val="9"/>
        <rFont val="Arial CE"/>
        <charset val="238"/>
      </rPr>
      <t>(poz.2.x)</t>
    </r>
  </si>
  <si>
    <r>
      <t xml:space="preserve">DN150, ANSI600 </t>
    </r>
    <r>
      <rPr>
        <b/>
        <sz val="9"/>
        <rFont val="Arial CE"/>
        <charset val="238"/>
      </rPr>
      <t>(poz.5.x)</t>
    </r>
  </si>
  <si>
    <t>tip PLG xxx</t>
  </si>
  <si>
    <r>
      <t xml:space="preserve">- DN150, ANSI600 </t>
    </r>
    <r>
      <rPr>
        <b/>
        <sz val="9"/>
        <rFont val="Arial CE"/>
        <charset val="238"/>
      </rPr>
      <t>(poz. 11.x)</t>
    </r>
  </si>
  <si>
    <r>
      <t xml:space="preserve">- (NPT) DN06, PN100 </t>
    </r>
    <r>
      <rPr>
        <b/>
        <sz val="9"/>
        <rFont val="Arial"/>
        <family val="2"/>
        <charset val="238"/>
      </rPr>
      <t>(poz. 16)</t>
    </r>
  </si>
  <si>
    <r>
      <t xml:space="preserve">- (NPT) DN12, PN100 </t>
    </r>
    <r>
      <rPr>
        <b/>
        <sz val="9"/>
        <rFont val="Arial"/>
        <family val="2"/>
        <charset val="238"/>
      </rPr>
      <t>(poz. 6.x,17.x, 23.x)</t>
    </r>
  </si>
  <si>
    <t>ARMATURA - DOBAVA IN MONTAŽA</t>
  </si>
  <si>
    <r>
      <t xml:space="preserve">- DN200 ANSI600 </t>
    </r>
    <r>
      <rPr>
        <b/>
        <sz val="9"/>
        <rFont val="Arial CE"/>
        <charset val="238"/>
      </rPr>
      <t>(poz. 1)</t>
    </r>
  </si>
  <si>
    <r>
      <t xml:space="preserve">- DN250, ANSI600 </t>
    </r>
    <r>
      <rPr>
        <b/>
        <sz val="9"/>
        <rFont val="Arial CE"/>
        <charset val="238"/>
      </rPr>
      <t>(poz.10.x)</t>
    </r>
  </si>
  <si>
    <r>
      <t xml:space="preserve">- DN80, ANSI 600 </t>
    </r>
    <r>
      <rPr>
        <b/>
        <sz val="9"/>
        <rFont val="Arial CE"/>
        <charset val="238"/>
      </rPr>
      <t>(poz. 14.x)</t>
    </r>
  </si>
  <si>
    <r>
      <t xml:space="preserve">- DN80, ANSI 600 </t>
    </r>
    <r>
      <rPr>
        <b/>
        <sz val="9"/>
        <rFont val="Arial CE"/>
        <charset val="238"/>
      </rPr>
      <t>(poz. 15.x)</t>
    </r>
  </si>
  <si>
    <r>
      <t xml:space="preserve">- DN25, PN16 </t>
    </r>
    <r>
      <rPr>
        <b/>
        <sz val="9"/>
        <rFont val="Arial CE"/>
        <charset val="238"/>
      </rPr>
      <t>(poz. 21)</t>
    </r>
  </si>
  <si>
    <r>
      <t xml:space="preserve">- (NPT) DN25, PN100 </t>
    </r>
    <r>
      <rPr>
        <b/>
        <sz val="9"/>
        <rFont val="Arial"/>
        <family val="2"/>
        <charset val="238"/>
      </rPr>
      <t>(poz. 19.x, 20)</t>
    </r>
  </si>
  <si>
    <r>
      <t xml:space="preserve">- DN250, PN16 </t>
    </r>
    <r>
      <rPr>
        <b/>
        <sz val="9"/>
        <rFont val="Arial CE"/>
        <charset val="238"/>
      </rPr>
      <t>(poz. 22.x)</t>
    </r>
  </si>
  <si>
    <r>
      <t xml:space="preserve">- DN250 PN16 </t>
    </r>
    <r>
      <rPr>
        <b/>
        <sz val="9"/>
        <rFont val="Arial CE"/>
        <charset val="238"/>
      </rPr>
      <t>(poz. 25)</t>
    </r>
  </si>
  <si>
    <r>
      <t xml:space="preserve">- DN250, PN16 </t>
    </r>
    <r>
      <rPr>
        <b/>
        <sz val="9"/>
        <rFont val="Arial CE"/>
        <charset val="238"/>
      </rPr>
      <t>(Poz. 31)</t>
    </r>
  </si>
  <si>
    <r>
      <t xml:space="preserve">- DN150, PN16 </t>
    </r>
    <r>
      <rPr>
        <b/>
        <sz val="9"/>
        <rFont val="Arial CE"/>
        <charset val="238"/>
      </rPr>
      <t>(poz.37)</t>
    </r>
  </si>
  <si>
    <r>
      <t xml:space="preserve">- (NPT) DN25, PN16 </t>
    </r>
    <r>
      <rPr>
        <b/>
        <sz val="9"/>
        <rFont val="Arial"/>
        <family val="2"/>
        <charset val="238"/>
      </rPr>
      <t>(poz. 28.x)</t>
    </r>
  </si>
  <si>
    <r>
      <t xml:space="preserve">- DN50, PN16 </t>
    </r>
    <r>
      <rPr>
        <b/>
        <sz val="9"/>
        <rFont val="Arial CE"/>
        <charset val="238"/>
      </rPr>
      <t>(poz. 33.x)</t>
    </r>
  </si>
  <si>
    <r>
      <t xml:space="preserve">- DN50, PN16 </t>
    </r>
    <r>
      <rPr>
        <b/>
        <sz val="9"/>
        <rFont val="Arial CE"/>
        <charset val="238"/>
      </rPr>
      <t>(Poz. 32.x)</t>
    </r>
  </si>
  <si>
    <r>
      <t>- DN150 PN16 (</t>
    </r>
    <r>
      <rPr>
        <b/>
        <sz val="9"/>
        <rFont val="Arial CE"/>
        <charset val="238"/>
      </rPr>
      <t>poz. 38</t>
    </r>
    <r>
      <rPr>
        <sz val="9"/>
        <rFont val="Arial CE"/>
        <charset val="238"/>
      </rPr>
      <t>)</t>
    </r>
  </si>
  <si>
    <r>
      <t>- DN250 PN16 (</t>
    </r>
    <r>
      <rPr>
        <b/>
        <sz val="9"/>
        <rFont val="Arial CE"/>
        <charset val="238"/>
      </rPr>
      <t>poz. 34</t>
    </r>
    <r>
      <rPr>
        <sz val="9"/>
        <rFont val="Arial CE"/>
        <charset val="238"/>
      </rPr>
      <t>)</t>
    </r>
  </si>
  <si>
    <t>V̇max 1. faza = 20.000 Nm3/h</t>
  </si>
  <si>
    <t>- Ø219,1 x 8,0</t>
  </si>
  <si>
    <t>- Ø168,3 x 6,3</t>
  </si>
  <si>
    <t>- Ø21,3 x 3,2</t>
  </si>
  <si>
    <t>- DN250 Schedule STD</t>
  </si>
  <si>
    <t>- DN150 Schedule STD</t>
  </si>
  <si>
    <t>- DN50 Schedule XS</t>
  </si>
  <si>
    <t>- DN15 Schedule XS</t>
  </si>
  <si>
    <t>- DN 250/150 Schedule STD</t>
  </si>
  <si>
    <t>- DN 200/150 Schedule STD</t>
  </si>
  <si>
    <t>- DN 150/80 Schedule STD</t>
  </si>
  <si>
    <t>- DN250 ANSI600</t>
  </si>
  <si>
    <t>- DN200 ANSI600</t>
  </si>
  <si>
    <t>- DN150 ANSI600</t>
  </si>
  <si>
    <t>- DN80 ANSI600</t>
  </si>
  <si>
    <t>iz materiala ASTM-A-350 LF2</t>
  </si>
  <si>
    <t>iz materiala ASTM-A-105</t>
  </si>
  <si>
    <t>- 10" / 1" (DN250 / DN25)</t>
  </si>
  <si>
    <t>- 8" / 2" (DN200 / DN50)</t>
  </si>
  <si>
    <t>- 6" / 1/2" (DN150 / DN15)</t>
  </si>
  <si>
    <t>- 4" / 2" (DN100 / DN50)</t>
  </si>
  <si>
    <t>- 2" / 1/2" (DN50 / DN15)</t>
  </si>
  <si>
    <t>- Ø10x5</t>
  </si>
  <si>
    <t>- 1" (male/male)</t>
  </si>
  <si>
    <t>- 1" (male/female)</t>
  </si>
  <si>
    <t xml:space="preserve">zvezami, tesnili, čepi </t>
  </si>
  <si>
    <t>- 1", NPT, 3000 lb</t>
  </si>
  <si>
    <r>
      <t xml:space="preserve">- </t>
    </r>
    <r>
      <rPr>
        <sz val="9"/>
        <rFont val="Arial"/>
        <family val="2"/>
        <charset val="238"/>
      </rPr>
      <t>Ø114,3 x 3,6; tip A (DN100)</t>
    </r>
  </si>
  <si>
    <t>- 1/2''</t>
  </si>
  <si>
    <t>- Podpora P-O1 
(glej risbo PR51CKV-6S2031 - 1/10)</t>
  </si>
  <si>
    <t>- Podpora P-T1 
(glej risbo PR51CKV-6S2031 - 2/10)</t>
  </si>
  <si>
    <t>- Podpora P-K11
(glej risbo PR51CKV-6S2031 - 10/10)</t>
  </si>
  <si>
    <t>- Podpora P-K7
(glej risbo PR51CKV-6S2031 - 10/10)</t>
  </si>
  <si>
    <r>
      <t xml:space="preserve">- </t>
    </r>
    <r>
      <rPr>
        <sz val="9"/>
        <rFont val="Arial"/>
        <family val="2"/>
        <charset val="238"/>
      </rPr>
      <t>Ø114,3 x 4,5; tip A (DN100)</t>
    </r>
  </si>
  <si>
    <t>- Ø168,3 x 4,5</t>
  </si>
  <si>
    <t>- Ø273,0 x 6,3</t>
  </si>
  <si>
    <r>
      <t xml:space="preserve">- </t>
    </r>
    <r>
      <rPr>
        <sz val="9"/>
        <rFont val="Arial"/>
        <family val="2"/>
        <charset val="238"/>
      </rPr>
      <t>Ø273,0 x 6,3; 3D-90° (R=1,5D), tip A (DN250)</t>
    </r>
  </si>
  <si>
    <r>
      <t xml:space="preserve">- </t>
    </r>
    <r>
      <rPr>
        <sz val="9"/>
        <rFont val="Arial"/>
        <family val="2"/>
        <charset val="238"/>
      </rPr>
      <t>Ø168,3 x 4,5; 3D-90° (R=1,5D), tip A (DN150)</t>
    </r>
  </si>
  <si>
    <r>
      <t xml:space="preserve">- </t>
    </r>
    <r>
      <rPr>
        <sz val="9"/>
        <rFont val="Arial"/>
        <family val="2"/>
        <charset val="238"/>
      </rPr>
      <t>Ø21,3 x 2,0; 3D-90° (R=1,5D), tip A (DN15)</t>
    </r>
  </si>
  <si>
    <r>
      <t xml:space="preserve">- </t>
    </r>
    <r>
      <rPr>
        <sz val="9"/>
        <rFont val="Arial"/>
        <family val="2"/>
        <charset val="238"/>
      </rPr>
      <t xml:space="preserve">Ø273,0 x 6,3; </t>
    </r>
    <r>
      <rPr>
        <sz val="9"/>
        <rFont val="Arial CE"/>
        <charset val="238"/>
      </rPr>
      <t>tip B (DN100)</t>
    </r>
  </si>
  <si>
    <r>
      <t xml:space="preserve">- </t>
    </r>
    <r>
      <rPr>
        <sz val="9"/>
        <rFont val="Arial"/>
        <family val="2"/>
        <charset val="238"/>
      </rPr>
      <t xml:space="preserve">Ø33,7 x 2,6; </t>
    </r>
    <r>
      <rPr>
        <sz val="9"/>
        <rFont val="Arial CE"/>
        <charset val="238"/>
      </rPr>
      <t>tip B (DN100)</t>
    </r>
  </si>
  <si>
    <r>
      <t xml:space="preserve">- Ø273,0 x 6,3 / </t>
    </r>
    <r>
      <rPr>
        <sz val="9"/>
        <rFont val="Arial"/>
        <family val="2"/>
        <charset val="238"/>
      </rPr>
      <t>Ø168,3 x 4,5</t>
    </r>
    <r>
      <rPr>
        <sz val="9"/>
        <rFont val="Arial CE"/>
        <charset val="238"/>
      </rPr>
      <t>, tip A (DN250x150)</t>
    </r>
  </si>
  <si>
    <t>- DN250 PN16, tip 11</t>
  </si>
  <si>
    <t>- DN150 PN16, tip 11</t>
  </si>
  <si>
    <t>- DN50 PN16, tip 5</t>
  </si>
  <si>
    <t>- 10'' / 1/2'' (DN250 / DN15)</t>
  </si>
  <si>
    <t>- 6'' / 2'' (DN150 / DN50)</t>
  </si>
  <si>
    <t>- DN20</t>
  </si>
  <si>
    <t>- DN15</t>
  </si>
  <si>
    <t>- DN25</t>
  </si>
  <si>
    <t>- 3/4''</t>
  </si>
  <si>
    <t>- 1/2'' (na DN250 cevi)</t>
  </si>
  <si>
    <t>- Podpora P-K1
(glej risbo PR51CKV-6S2031 - 3/10)</t>
  </si>
  <si>
    <t>- Podpora P-K2
(glej risbo PR51CKV-6S2031 - 6/10)</t>
  </si>
  <si>
    <t>S1.2</t>
  </si>
  <si>
    <t>Energetika d.o.o.</t>
  </si>
  <si>
    <r>
      <t xml:space="preserve">- DN80, PN16 </t>
    </r>
    <r>
      <rPr>
        <b/>
        <sz val="9"/>
        <rFont val="Arial CE"/>
        <charset val="238"/>
      </rPr>
      <t>(poz. 56.x)</t>
    </r>
  </si>
  <si>
    <r>
      <t xml:space="preserve">DN80, PN16 </t>
    </r>
    <r>
      <rPr>
        <b/>
        <sz val="9"/>
        <rFont val="Arial CE"/>
        <charset val="238"/>
      </rPr>
      <t>(poz.43.x)</t>
    </r>
  </si>
  <si>
    <r>
      <t>- DN80, PN16</t>
    </r>
    <r>
      <rPr>
        <b/>
        <sz val="9"/>
        <rFont val="Arial CE"/>
        <charset val="238"/>
      </rPr>
      <t xml:space="preserve"> (Poz. 42.x)</t>
    </r>
  </si>
  <si>
    <r>
      <t xml:space="preserve">- DN80, PN16 </t>
    </r>
    <r>
      <rPr>
        <b/>
        <sz val="9"/>
        <rFont val="Arial CE"/>
        <charset val="238"/>
      </rPr>
      <t>(Poz. 41)</t>
    </r>
  </si>
  <si>
    <r>
      <t xml:space="preserve">- DN25 PN16 </t>
    </r>
    <r>
      <rPr>
        <b/>
        <sz val="9"/>
        <rFont val="Arial CE"/>
        <charset val="238"/>
      </rPr>
      <t>(poz. 57.x)</t>
    </r>
  </si>
  <si>
    <r>
      <t xml:space="preserve">- DN25, PN16 </t>
    </r>
    <r>
      <rPr>
        <b/>
        <sz val="9"/>
        <rFont val="Arial CE"/>
        <charset val="238"/>
      </rPr>
      <t>(poz. 49)</t>
    </r>
  </si>
  <si>
    <r>
      <t xml:space="preserve">- (NPT) DN06, PN100 </t>
    </r>
    <r>
      <rPr>
        <b/>
        <sz val="9"/>
        <rFont val="Arial"/>
        <family val="2"/>
        <charset val="238"/>
      </rPr>
      <t>(poz. 44)</t>
    </r>
  </si>
  <si>
    <r>
      <t xml:space="preserve">- (NPT) DN12, PN100 </t>
    </r>
    <r>
      <rPr>
        <b/>
        <sz val="9"/>
        <rFont val="Arial"/>
        <family val="2"/>
        <charset val="238"/>
      </rPr>
      <t>(poz. 45.x, 50.x, 52.x)</t>
    </r>
  </si>
  <si>
    <r>
      <t xml:space="preserve">- (NPT) DN15, PN100 </t>
    </r>
    <r>
      <rPr>
        <b/>
        <sz val="9"/>
        <rFont val="Arial"/>
        <family val="2"/>
        <charset val="238"/>
      </rPr>
      <t>(poz.70.x)</t>
    </r>
  </si>
  <si>
    <r>
      <t xml:space="preserve">- (NPT) DN25, PN16 </t>
    </r>
    <r>
      <rPr>
        <b/>
        <sz val="9"/>
        <rFont val="Arial"/>
        <family val="2"/>
        <charset val="238"/>
      </rPr>
      <t>(poz. 48.x)</t>
    </r>
  </si>
  <si>
    <t>2.1</t>
  </si>
  <si>
    <t>- Ø21,3 x 2,6</t>
  </si>
  <si>
    <r>
      <t xml:space="preserve">- </t>
    </r>
    <r>
      <rPr>
        <sz val="9"/>
        <rFont val="Arial"/>
        <family val="2"/>
        <charset val="238"/>
      </rPr>
      <t>Ø88,9 x 3,2; 3D-90° (R=1,5D), tip A (DN80)</t>
    </r>
  </si>
  <si>
    <r>
      <t xml:space="preserve">- </t>
    </r>
    <r>
      <rPr>
        <sz val="9"/>
        <rFont val="Arial"/>
        <family val="2"/>
        <charset val="238"/>
      </rPr>
      <t>Φ114,3 x 3,6; 3D-45° (R=1,5D), tip A (DN100)</t>
    </r>
  </si>
  <si>
    <r>
      <t xml:space="preserve">- </t>
    </r>
    <r>
      <rPr>
        <sz val="9"/>
        <rFont val="Arial"/>
        <family val="2"/>
        <charset val="238"/>
      </rPr>
      <t xml:space="preserve">Ø273,0 x 6,3; </t>
    </r>
    <r>
      <rPr>
        <sz val="9"/>
        <rFont val="Arial CE"/>
        <charset val="238"/>
      </rPr>
      <t>tip B (DN250)</t>
    </r>
  </si>
  <si>
    <r>
      <t xml:space="preserve">- Ø88,9x3,2 / </t>
    </r>
    <r>
      <rPr>
        <sz val="9"/>
        <rFont val="Arial"/>
        <family val="2"/>
        <charset val="238"/>
      </rPr>
      <t>Ø33,7x2,6</t>
    </r>
    <r>
      <rPr>
        <sz val="9"/>
        <rFont val="Arial CE"/>
        <charset val="238"/>
      </rPr>
      <t>, tip A (DN80x25)</t>
    </r>
  </si>
  <si>
    <t>- DN250 PN16, tip11</t>
  </si>
  <si>
    <t>- DN100 PN16, tip11</t>
  </si>
  <si>
    <t>- DN100 PN16, tip 5</t>
  </si>
  <si>
    <t>- 3" / 1/2" (DN80/DN15)</t>
  </si>
  <si>
    <t>- 10'' / 1'' (DN250 / DN25)</t>
  </si>
  <si>
    <t>- 10'' / 2'' (DN250 / DN50)</t>
  </si>
  <si>
    <t>- 10'' / 3'' (DN250 / DN80)</t>
  </si>
  <si>
    <t>- 4'' / 1'' (DN100 / DN25)</t>
  </si>
  <si>
    <t>- 3'' / 1'' (DN80 / DN25)</t>
  </si>
  <si>
    <t>- 1" /  1/2" (DN25 / DN15)</t>
  </si>
  <si>
    <t>- 1/2'' (na DN100 cevi)</t>
  </si>
  <si>
    <t>- Podpora P-T2
(glej risbo PR51CKV-6S2031 - 4/10)</t>
  </si>
  <si>
    <t>- Podpora P-O2
(glej risbo PR51CKV-6S2031 - 5/10)</t>
  </si>
  <si>
    <t>- Podpora P-K3
(glej risbo PR51CKV-6S2031 - 7/10)</t>
  </si>
  <si>
    <t>- Podpora P-K12
(glej risbo PR51CKV-6S2031 - 10/10)</t>
  </si>
  <si>
    <t>- Podpora P-K13
(glej risbo PR51CKV-6S2031 - 10/10)</t>
  </si>
  <si>
    <t>- Podpora P-K14
(glej risbo PR51CKV-6S2031 - 10/10)</t>
  </si>
  <si>
    <t>- Ø273,0 x 8,0</t>
  </si>
  <si>
    <r>
      <t xml:space="preserve">- DN50, PN16 </t>
    </r>
    <r>
      <rPr>
        <b/>
        <sz val="9"/>
        <rFont val="Arial CE"/>
        <charset val="238"/>
      </rPr>
      <t>(poz. 54)</t>
    </r>
  </si>
  <si>
    <r>
      <t xml:space="preserve">- DN80, PN16, G 100  </t>
    </r>
    <r>
      <rPr>
        <b/>
        <sz val="9"/>
        <rFont val="Arial CE"/>
        <charset val="238"/>
      </rPr>
      <t>(poz. 58)</t>
    </r>
  </si>
  <si>
    <r>
      <t xml:space="preserve">- DN25, PN16 </t>
    </r>
    <r>
      <rPr>
        <b/>
        <sz val="9"/>
        <rFont val="Arial CE"/>
        <charset val="238"/>
      </rPr>
      <t>(poz 48.x)</t>
    </r>
  </si>
  <si>
    <r>
      <t xml:space="preserve">- DN250, PN16 </t>
    </r>
    <r>
      <rPr>
        <b/>
        <sz val="9"/>
        <rFont val="Arial CE"/>
        <charset val="238"/>
      </rPr>
      <t>(Poz. 62)</t>
    </r>
  </si>
  <si>
    <r>
      <t xml:space="preserve">- DN50, PN16 </t>
    </r>
    <r>
      <rPr>
        <b/>
        <sz val="9"/>
        <rFont val="Arial CE"/>
        <charset val="238"/>
      </rPr>
      <t>(Poz. 53)</t>
    </r>
  </si>
  <si>
    <r>
      <t>- DN250 PN16 (</t>
    </r>
    <r>
      <rPr>
        <b/>
        <sz val="9"/>
        <rFont val="Arial CE"/>
        <charset val="238"/>
      </rPr>
      <t>poz. 63</t>
    </r>
    <r>
      <rPr>
        <sz val="9"/>
        <rFont val="Arial CE"/>
        <charset val="238"/>
      </rPr>
      <t>)</t>
    </r>
  </si>
  <si>
    <r>
      <t xml:space="preserve">- DN250, PN16 </t>
    </r>
    <r>
      <rPr>
        <b/>
        <sz val="9"/>
        <rFont val="Arial CE"/>
        <charset val="238"/>
      </rPr>
      <t>(poz. 64.x)</t>
    </r>
  </si>
  <si>
    <t>- DN100, DN40, DN25</t>
  </si>
  <si>
    <t>Droben material, varilni loki, tesnilni in vezni material, varilna žica, ipd.</t>
  </si>
  <si>
    <t>Tesnjenje prehodov cevi med reducirnim delom (EX )in kotlovnico s tipskimi atestiranimi elementi kot npr. Roxtec.</t>
  </si>
  <si>
    <t xml:space="preserve">Prirobnica z grlom, RF v skladu z ASME B16.5 </t>
  </si>
  <si>
    <r>
      <t xml:space="preserve">- Ø168,3 x 4,5 / </t>
    </r>
    <r>
      <rPr>
        <sz val="9"/>
        <rFont val="Arial"/>
        <family val="2"/>
        <charset val="238"/>
      </rPr>
      <t>Ø88,9x3,2</t>
    </r>
    <r>
      <rPr>
        <sz val="9"/>
        <rFont val="Arial CE"/>
        <charset val="238"/>
      </rPr>
      <t>, tip A (DN150x80)</t>
    </r>
  </si>
  <si>
    <t>povratek pri priključitvi treh stenskih kotlov. Vključno s polnilnim</t>
  </si>
  <si>
    <r>
      <t xml:space="preserve">- </t>
    </r>
    <r>
      <rPr>
        <sz val="9"/>
        <rFont val="Arial"/>
        <family val="2"/>
        <charset val="238"/>
      </rPr>
      <t>Ø20,3 x 2,0; 3D-90° (R=1,5D), tip A (DN15)</t>
    </r>
  </si>
  <si>
    <r>
      <t xml:space="preserve">- </t>
    </r>
    <r>
      <rPr>
        <sz val="9"/>
        <rFont val="Arial"/>
        <family val="2"/>
        <charset val="238"/>
      </rPr>
      <t>Ø48,3 x 2,6; 3D-90° (R=1,5D), tip A (DN40)</t>
    </r>
  </si>
  <si>
    <t>- Ø168,3 x 4,5 / Ø114,3 x 3,6; tip A (DN150x100)</t>
  </si>
  <si>
    <t>Dobava in montaža cevne kape po standardu EN 10253-2 iz materiala P235GH, certifikat 3.1 v skladu z EN10204, skupaj z varilnim materialom, za podatke:</t>
  </si>
  <si>
    <t>- Ø114,3 x 3,6; tip A (DN100)</t>
  </si>
  <si>
    <t xml:space="preserve"> - protiprirobnicami DN25 PN16</t>
  </si>
  <si>
    <r>
      <t xml:space="preserve">- </t>
    </r>
    <r>
      <rPr>
        <sz val="9"/>
        <rFont val="Arial"/>
        <family val="2"/>
        <charset val="238"/>
      </rPr>
      <t xml:space="preserve">Φ33,7 x 2,6 / 21.3 x 2.0; </t>
    </r>
    <r>
      <rPr>
        <sz val="9"/>
        <rFont val="Arial CE"/>
        <charset val="238"/>
      </rPr>
      <t>tip A (DN25x15)</t>
    </r>
  </si>
  <si>
    <r>
      <t xml:space="preserve">- </t>
    </r>
    <r>
      <rPr>
        <sz val="9"/>
        <rFont val="Arial"/>
        <family val="2"/>
        <charset val="238"/>
      </rPr>
      <t>Φ21,3 x 2,0;</t>
    </r>
    <r>
      <rPr>
        <sz val="9"/>
        <rFont val="Arial CE"/>
        <charset val="238"/>
      </rPr>
      <t xml:space="preserve"> 3D-90° (R=1,5D), tip A (DN15)</t>
    </r>
  </si>
  <si>
    <r>
      <t xml:space="preserve">- Φ33,7 x 2,6 / </t>
    </r>
    <r>
      <rPr>
        <sz val="9"/>
        <rFont val="Arial"/>
        <family val="2"/>
        <charset val="238"/>
      </rPr>
      <t>Φ21,3 x 2,0</t>
    </r>
    <r>
      <rPr>
        <sz val="9"/>
        <rFont val="Arial CE"/>
        <charset val="238"/>
      </rPr>
      <t>, tip A (DN25x15)</t>
    </r>
  </si>
  <si>
    <t>- Φ60,3 x 2,9 / Φ33,7 x 2,6, tip A (DN50x25)</t>
  </si>
  <si>
    <t>- Ø33,7 x 2,6; tip A (DN25)</t>
  </si>
  <si>
    <t>- DN25  PN16, tip11</t>
  </si>
  <si>
    <t>- DN15  PN16, tip11</t>
  </si>
  <si>
    <t>- DN50 PN16, tip 05</t>
  </si>
  <si>
    <t>- DN250 PN16, tip 05</t>
  </si>
  <si>
    <t>Vsa armatura mora biti dobavljena z veznim in tesnilnim materialom</t>
  </si>
  <si>
    <t>obdelava robov tovarniške izolacije (pod kotom 30°)</t>
  </si>
  <si>
    <t>razmerje komponent: (glej navodila proizvajalca)</t>
  </si>
  <si>
    <t>zgladenje spoja  z rokavico. Površina spoja mora biti popolnoma gladka</t>
  </si>
  <si>
    <t>poravnavanje celotne površine, kjer je bila cev izolirana z valjčkom</t>
  </si>
  <si>
    <t xml:space="preserve">in kolen s termokrčnim materialom </t>
  </si>
  <si>
    <t xml:space="preserve">Opozorilna tabla “POZOR PLINOVOD" po </t>
  </si>
  <si>
    <t>segrevanje cevi s plamenskim gorilnikom na cca 80 °C</t>
  </si>
  <si>
    <t xml:space="preserve">Standard: DIN 3357 </t>
  </si>
  <si>
    <t>test požarne varnosti (SIST EN 12266-2)</t>
  </si>
  <si>
    <t xml:space="preserve">- pregled armature in odzračevanje instalacije reguliranje in nastavitev regulacijske opreme  </t>
  </si>
  <si>
    <t>Splošni, manipulativni in transportni stroški ter zavarovanje gradbišča</t>
  </si>
  <si>
    <t>Priprava posameznih sklopov  MRP za trdnostni preizkus in trdnostni preizkus po metodi B2 po DVGW G 469
ter čiščenje in sušenje cevi po preizkusu.</t>
  </si>
  <si>
    <t>Polnjenje sistema ogrevanja ob zaključku del, nastavitev pretokov, nastavitev vseh elementov, odzračitev sistema, poizkusno obratovanje,...</t>
  </si>
  <si>
    <t>Označitev smeri pretokov, napisne ploščice 6x12cm, vključno s pritrdilnim materialom. Napisna ploščica je iz aluminija ali pertinaksa. Barva ploščice belo - črno. Ploščica je pritrjena na armaturo z jekleno nerjavečo žico in plombirana. Velikost črk je 25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</si>
</sst>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 #.##0_);\(&quot;SIT&quot;\ #.##0\)"/>
    <numFmt numFmtId="165" formatCode="_-* #.##0.00_-;\-* #.##0.00_-;_-* &quot;-&quot;??_-;_-@_-"/>
    <numFmt numFmtId="166" formatCode="0.00_ ;\-0.00\ "/>
  </numFmts>
  <fonts count="47">
    <font>
      <sz val="11"/>
      <color theme="1"/>
      <name val="Calibri"/>
      <family val="2"/>
      <charset val="238"/>
      <scheme val="minor"/>
    </font>
    <font>
      <sz val="10"/>
      <name val="Arial Narrow CE"/>
      <charset val="238"/>
    </font>
    <font>
      <sz val="10"/>
      <name val="Arial CE"/>
      <family val="2"/>
      <charset val="238"/>
    </font>
    <font>
      <sz val="9"/>
      <name val="Arial CE"/>
      <charset val="238"/>
    </font>
    <font>
      <sz val="10"/>
      <name val="Arial CE"/>
      <charset val="238"/>
    </font>
    <font>
      <sz val="9"/>
      <name val="Arial CE"/>
      <family val="2"/>
      <charset val="238"/>
    </font>
    <font>
      <sz val="10"/>
      <name val="Arial"/>
      <family val="2"/>
      <charset val="238"/>
    </font>
    <font>
      <b/>
      <sz val="10"/>
      <name val="Arial CE"/>
      <charset val="238"/>
    </font>
    <font>
      <b/>
      <sz val="10"/>
      <name val="Arial"/>
      <family val="2"/>
      <charset val="238"/>
    </font>
    <font>
      <b/>
      <sz val="9"/>
      <name val="Arial CE"/>
      <charset val="238"/>
    </font>
    <font>
      <b/>
      <sz val="9"/>
      <name val="Arial CE"/>
      <family val="2"/>
      <charset val="238"/>
    </font>
    <font>
      <b/>
      <sz val="10"/>
      <name val="Arial CE"/>
      <family val="2"/>
      <charset val="238"/>
    </font>
    <font>
      <b/>
      <sz val="12"/>
      <name val="Arial CE"/>
      <charset val="238"/>
    </font>
    <font>
      <b/>
      <sz val="12"/>
      <name val="Arial"/>
      <family val="2"/>
      <charset val="238"/>
    </font>
    <font>
      <sz val="9"/>
      <name val="Arial"/>
      <family val="2"/>
      <charset val="238"/>
    </font>
    <font>
      <vertAlign val="subscript"/>
      <sz val="9"/>
      <name val="Arial CE"/>
      <charset val="238"/>
    </font>
    <font>
      <vertAlign val="superscript"/>
      <sz val="9"/>
      <name val="Arial CE"/>
      <charset val="238"/>
    </font>
    <font>
      <b/>
      <u/>
      <sz val="9"/>
      <name val="Arial CE"/>
      <charset val="238"/>
    </font>
    <font>
      <b/>
      <u/>
      <sz val="9"/>
      <name val="Arial CE"/>
      <family val="2"/>
      <charset val="238"/>
    </font>
    <font>
      <b/>
      <sz val="9"/>
      <name val="Arial"/>
      <family val="2"/>
      <charset val="238"/>
    </font>
    <font>
      <vertAlign val="superscript"/>
      <sz val="9"/>
      <name val="Arial"/>
      <family val="2"/>
      <charset val="238"/>
    </font>
    <font>
      <b/>
      <sz val="11"/>
      <name val="Arial CE"/>
      <family val="2"/>
      <charset val="238"/>
    </font>
    <font>
      <b/>
      <sz val="11"/>
      <name val="Arial"/>
      <family val="2"/>
      <charset val="238"/>
    </font>
    <font>
      <b/>
      <sz val="14"/>
      <name val="Arial"/>
      <family val="2"/>
      <charset val="238"/>
    </font>
    <font>
      <b/>
      <sz val="11"/>
      <name val="Arial CE"/>
      <charset val="238"/>
    </font>
    <font>
      <sz val="11"/>
      <name val="Arial"/>
      <family val="2"/>
      <charset val="238"/>
    </font>
    <font>
      <sz val="12"/>
      <name val="Arial"/>
      <family val="2"/>
      <charset val="238"/>
    </font>
    <font>
      <sz val="12"/>
      <name val="Arial CE"/>
      <charset val="238"/>
    </font>
    <font>
      <sz val="9"/>
      <name val="Symbol"/>
      <family val="1"/>
      <charset val="2"/>
    </font>
    <font>
      <vertAlign val="subscript"/>
      <sz val="9"/>
      <name val="Arial"/>
      <family val="2"/>
      <charset val="238"/>
    </font>
    <font>
      <sz val="9"/>
      <name val="Symbol"/>
      <family val="1"/>
      <charset val="238"/>
    </font>
    <font>
      <sz val="9"/>
      <color rgb="FFFF0000"/>
      <name val="Arial CE"/>
      <charset val="238"/>
    </font>
    <font>
      <vertAlign val="superscript"/>
      <sz val="9"/>
      <name val="Arial CE"/>
      <family val="2"/>
      <charset val="238"/>
    </font>
    <font>
      <sz val="12"/>
      <name val="Courier"/>
      <family val="3"/>
    </font>
    <font>
      <sz val="10"/>
      <name val="Arial CE"/>
    </font>
    <font>
      <b/>
      <i/>
      <sz val="9"/>
      <name val="Arial CE"/>
    </font>
    <font>
      <sz val="9"/>
      <color theme="0" tint="-0.499984740745262"/>
      <name val="Arial CE"/>
      <family val="2"/>
      <charset val="238"/>
    </font>
    <font>
      <sz val="9"/>
      <color theme="0"/>
      <name val="Arial CE"/>
      <family val="2"/>
      <charset val="238"/>
    </font>
    <font>
      <sz val="9"/>
      <color theme="0"/>
      <name val="Arial CE"/>
      <charset val="238"/>
    </font>
    <font>
      <sz val="9"/>
      <color rgb="FFFF0000"/>
      <name val="Arial"/>
      <family val="2"/>
      <charset val="238"/>
    </font>
    <font>
      <sz val="10"/>
      <name val="Times New Roman"/>
      <family val="1"/>
      <charset val="238"/>
    </font>
    <font>
      <sz val="10"/>
      <color rgb="FFFF0000"/>
      <name val="Arial Narrow CE"/>
      <charset val="238"/>
    </font>
    <font>
      <sz val="9"/>
      <color theme="1"/>
      <name val="Calibri"/>
      <family val="2"/>
      <charset val="238"/>
      <scheme val="minor"/>
    </font>
    <font>
      <sz val="9"/>
      <name val="Arial Narrow CE"/>
      <charset val="238"/>
    </font>
    <font>
      <sz val="11"/>
      <name val="Arial CE"/>
      <family val="2"/>
      <charset val="238"/>
    </font>
    <font>
      <sz val="11"/>
      <name val="Arial Narrow CE"/>
      <charset val="238"/>
    </font>
    <font>
      <sz val="8"/>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10">
    <xf numFmtId="0" fontId="0" fillId="0" borderId="0"/>
    <xf numFmtId="0" fontId="1" fillId="0" borderId="0"/>
    <xf numFmtId="0" fontId="6" fillId="0" borderId="0"/>
    <xf numFmtId="0" fontId="2" fillId="0" borderId="0"/>
    <xf numFmtId="9" fontId="1" fillId="0" borderId="0" applyFont="0" applyFill="0" applyBorder="0" applyAlignment="0" applyProtection="0"/>
    <xf numFmtId="0" fontId="4" fillId="0" borderId="0"/>
    <xf numFmtId="0" fontId="6" fillId="0" borderId="0"/>
    <xf numFmtId="0" fontId="6" fillId="0" borderId="0"/>
    <xf numFmtId="164" fontId="33" fillId="0" borderId="0"/>
    <xf numFmtId="165" fontId="34" fillId="0" borderId="0" applyFont="0" applyFill="0" applyBorder="0" applyAlignment="0" applyProtection="0"/>
  </cellStyleXfs>
  <cellXfs count="382">
    <xf numFmtId="0" fontId="0" fillId="0" borderId="0" xfId="0"/>
    <xf numFmtId="0" fontId="1" fillId="0" borderId="0" xfId="1"/>
    <xf numFmtId="4" fontId="1" fillId="0" borderId="0" xfId="1" applyNumberFormat="1"/>
    <xf numFmtId="4" fontId="2" fillId="0" borderId="0" xfId="1" applyNumberFormat="1" applyFont="1"/>
    <xf numFmtId="0" fontId="2" fillId="0" borderId="0" xfId="1" applyFont="1"/>
    <xf numFmtId="0" fontId="1" fillId="2" borderId="0" xfId="1" applyFill="1"/>
    <xf numFmtId="0" fontId="1" fillId="0" borderId="0" xfId="1" applyAlignment="1">
      <alignment horizontal="center"/>
    </xf>
    <xf numFmtId="0" fontId="1" fillId="2" borderId="0" xfId="1" applyFill="1" applyAlignment="1">
      <alignment horizontal="center"/>
    </xf>
    <xf numFmtId="4" fontId="1" fillId="2" borderId="0" xfId="1" applyNumberFormat="1" applyFill="1"/>
    <xf numFmtId="0" fontId="3" fillId="0" borderId="0" xfId="1" applyFont="1" applyAlignment="1">
      <alignment wrapText="1"/>
    </xf>
    <xf numFmtId="0" fontId="3" fillId="0" borderId="0" xfId="1" applyFont="1"/>
    <xf numFmtId="4" fontId="4" fillId="0" borderId="0" xfId="1" applyNumberFormat="1" applyFont="1"/>
    <xf numFmtId="0" fontId="4" fillId="0" borderId="0" xfId="1" applyFont="1"/>
    <xf numFmtId="4" fontId="3" fillId="0" borderId="0" xfId="1" applyNumberFormat="1" applyFont="1"/>
    <xf numFmtId="0" fontId="5" fillId="0" borderId="0" xfId="1" applyFont="1"/>
    <xf numFmtId="0" fontId="3" fillId="0" borderId="8" xfId="1" applyFont="1" applyBorder="1"/>
    <xf numFmtId="4" fontId="3" fillId="2" borderId="0" xfId="1" applyNumberFormat="1" applyFont="1" applyFill="1"/>
    <xf numFmtId="4" fontId="5" fillId="0" borderId="0" xfId="1" applyNumberFormat="1" applyFont="1"/>
    <xf numFmtId="3" fontId="2" fillId="0" borderId="0" xfId="1" applyNumberFormat="1" applyFont="1"/>
    <xf numFmtId="0" fontId="4" fillId="0" borderId="0" xfId="1" quotePrefix="1" applyFont="1"/>
    <xf numFmtId="0" fontId="8" fillId="0" borderId="0" xfId="2" applyFont="1" applyAlignment="1">
      <alignment horizontal="left" vertical="center"/>
    </xf>
    <xf numFmtId="0" fontId="6" fillId="0" borderId="0" xfId="2" applyAlignment="1">
      <alignment horizontal="center" vertical="center"/>
    </xf>
    <xf numFmtId="0" fontId="6" fillId="0" borderId="6" xfId="2" applyBorder="1" applyAlignment="1">
      <alignment horizontal="left" vertical="center"/>
    </xf>
    <xf numFmtId="49" fontId="6" fillId="0" borderId="6" xfId="2" applyNumberFormat="1" applyBorder="1" applyAlignment="1">
      <alignment vertical="center"/>
    </xf>
    <xf numFmtId="0" fontId="7" fillId="0" borderId="0" xfId="1" applyFont="1" applyAlignment="1">
      <alignment horizontal="center"/>
    </xf>
    <xf numFmtId="0" fontId="7" fillId="0" borderId="0" xfId="1" applyFont="1"/>
    <xf numFmtId="0" fontId="5" fillId="0" borderId="0" xfId="1" applyFont="1" applyAlignment="1">
      <alignment horizontal="center"/>
    </xf>
    <xf numFmtId="0" fontId="10" fillId="0" borderId="0" xfId="1" applyFont="1"/>
    <xf numFmtId="0" fontId="2" fillId="0" borderId="0" xfId="1" applyFont="1" applyAlignment="1">
      <alignment horizontal="center"/>
    </xf>
    <xf numFmtId="0" fontId="11" fillId="0" borderId="0" xfId="1" applyFont="1"/>
    <xf numFmtId="0" fontId="4" fillId="0" borderId="0" xfId="1" applyFont="1" applyAlignment="1">
      <alignment horizontal="center"/>
    </xf>
    <xf numFmtId="4" fontId="6" fillId="0" borderId="0" xfId="2" applyNumberFormat="1" applyAlignment="1">
      <alignment vertical="center"/>
    </xf>
    <xf numFmtId="0" fontId="6" fillId="0" borderId="0" xfId="2" applyAlignment="1">
      <alignment horizontal="left" vertical="center"/>
    </xf>
    <xf numFmtId="49" fontId="6" fillId="0" borderId="0" xfId="2" applyNumberFormat="1" applyAlignment="1">
      <alignment horizontal="left" vertical="center"/>
    </xf>
    <xf numFmtId="4" fontId="8" fillId="0" borderId="0" xfId="2" applyNumberFormat="1" applyFont="1" applyAlignment="1">
      <alignment horizontal="center" vertical="center"/>
    </xf>
    <xf numFmtId="0" fontId="8" fillId="0" borderId="0" xfId="2" applyFont="1" applyAlignment="1">
      <alignment horizontal="center" vertical="center"/>
    </xf>
    <xf numFmtId="49" fontId="12" fillId="0" borderId="0" xfId="2" applyNumberFormat="1" applyFont="1" applyAlignment="1">
      <alignment horizontal="left" vertical="center"/>
    </xf>
    <xf numFmtId="4" fontId="6" fillId="0" borderId="0" xfId="2" applyNumberFormat="1"/>
    <xf numFmtId="0" fontId="6" fillId="0" borderId="0" xfId="2"/>
    <xf numFmtId="4" fontId="13" fillId="0" borderId="0" xfId="2" applyNumberFormat="1" applyFont="1"/>
    <xf numFmtId="0" fontId="13" fillId="0" borderId="0" xfId="2" applyFont="1"/>
    <xf numFmtId="4" fontId="8" fillId="0" borderId="0" xfId="2" applyNumberFormat="1" applyFont="1" applyAlignment="1">
      <alignment vertical="center"/>
    </xf>
    <xf numFmtId="0" fontId="10" fillId="0" borderId="10" xfId="1" applyFont="1" applyBorder="1"/>
    <xf numFmtId="0" fontId="1" fillId="0" borderId="11" xfId="1" applyBorder="1"/>
    <xf numFmtId="0" fontId="1" fillId="0" borderId="6" xfId="1" applyBorder="1"/>
    <xf numFmtId="0" fontId="21" fillId="0" borderId="0" xfId="1" applyFont="1"/>
    <xf numFmtId="49" fontId="6" fillId="0" borderId="0" xfId="2" applyNumberFormat="1" applyAlignment="1">
      <alignment vertical="center"/>
    </xf>
    <xf numFmtId="0" fontId="6" fillId="0" borderId="3" xfId="2" applyBorder="1" applyAlignment="1">
      <alignment horizontal="center" vertical="center"/>
    </xf>
    <xf numFmtId="0" fontId="23" fillId="0" borderId="0" xfId="2" applyFont="1"/>
    <xf numFmtId="49" fontId="24" fillId="0" borderId="0" xfId="2" applyNumberFormat="1" applyFont="1" applyAlignment="1">
      <alignment horizontal="left" vertical="center"/>
    </xf>
    <xf numFmtId="0" fontId="24" fillId="0" borderId="0" xfId="2" applyFont="1" applyAlignment="1">
      <alignment horizontal="left" vertical="center"/>
    </xf>
    <xf numFmtId="0" fontId="25" fillId="0" borderId="0" xfId="2" applyFont="1" applyAlignment="1">
      <alignment horizontal="left" vertical="center"/>
    </xf>
    <xf numFmtId="49" fontId="22" fillId="0" borderId="0" xfId="2" applyNumberFormat="1" applyFont="1" applyAlignment="1">
      <alignment horizontal="left" vertical="center"/>
    </xf>
    <xf numFmtId="0" fontId="22" fillId="0" borderId="0" xfId="2" applyFont="1" applyAlignment="1">
      <alignment horizontal="left" vertical="center"/>
    </xf>
    <xf numFmtId="49" fontId="25" fillId="0" borderId="0" xfId="2" applyNumberFormat="1" applyFont="1" applyAlignment="1">
      <alignment horizontal="left" vertical="center"/>
    </xf>
    <xf numFmtId="0" fontId="6" fillId="0" borderId="3" xfId="2" applyBorder="1" applyAlignment="1">
      <alignment horizontal="left" vertical="center"/>
    </xf>
    <xf numFmtId="0" fontId="10" fillId="0" borderId="0" xfId="1" quotePrefix="1" applyFont="1"/>
    <xf numFmtId="0" fontId="3" fillId="0" borderId="6" xfId="1" applyFont="1" applyBorder="1" applyAlignment="1">
      <alignment wrapText="1"/>
    </xf>
    <xf numFmtId="49" fontId="26" fillId="0" borderId="0" xfId="7" applyNumberFormat="1" applyFont="1" applyAlignment="1">
      <alignment horizontal="left" vertical="center"/>
    </xf>
    <xf numFmtId="0" fontId="13" fillId="0" borderId="0" xfId="7" applyFont="1" applyAlignment="1">
      <alignment horizontal="left" vertical="center"/>
    </xf>
    <xf numFmtId="0" fontId="26" fillId="0" borderId="0" xfId="7" applyFont="1" applyAlignment="1">
      <alignment horizontal="left" vertical="center"/>
    </xf>
    <xf numFmtId="49" fontId="27" fillId="0" borderId="0" xfId="7" applyNumberFormat="1" applyFont="1" applyAlignment="1">
      <alignment horizontal="left" vertical="center"/>
    </xf>
    <xf numFmtId="0" fontId="14" fillId="0" borderId="11" xfId="6" applyFont="1" applyBorder="1" applyAlignment="1">
      <alignment horizontal="center" vertical="top"/>
    </xf>
    <xf numFmtId="0" fontId="14" fillId="0" borderId="11" xfId="6" applyFont="1" applyBorder="1" applyAlignment="1">
      <alignment horizontal="left" vertical="top" wrapText="1"/>
    </xf>
    <xf numFmtId="0" fontId="4" fillId="0" borderId="0" xfId="0" applyFont="1"/>
    <xf numFmtId="3" fontId="5" fillId="0" borderId="11" xfId="0" applyNumberFormat="1" applyFont="1" applyBorder="1"/>
    <xf numFmtId="0" fontId="6" fillId="0" borderId="0" xfId="6"/>
    <xf numFmtId="0" fontId="5" fillId="0" borderId="11" xfId="6" applyFont="1" applyBorder="1" applyAlignment="1">
      <alignment horizontal="center"/>
    </xf>
    <xf numFmtId="3" fontId="5" fillId="0" borderId="11" xfId="6" applyNumberFormat="1" applyFont="1" applyBorder="1"/>
    <xf numFmtId="4" fontId="5" fillId="0" borderId="11" xfId="6" applyNumberFormat="1" applyFont="1" applyBorder="1"/>
    <xf numFmtId="0" fontId="4" fillId="0" borderId="0" xfId="6" applyFont="1"/>
    <xf numFmtId="0" fontId="2" fillId="0" borderId="0" xfId="0" applyFont="1"/>
    <xf numFmtId="0" fontId="3" fillId="0" borderId="0" xfId="0" applyFont="1"/>
    <xf numFmtId="0" fontId="10" fillId="0" borderId="11" xfId="6" applyFont="1" applyBorder="1" applyAlignment="1">
      <alignment horizontal="center" vertical="center"/>
    </xf>
    <xf numFmtId="0" fontId="10" fillId="0" borderId="11" xfId="6" quotePrefix="1" applyFont="1" applyBorder="1" applyAlignment="1">
      <alignment horizontal="center" vertical="center"/>
    </xf>
    <xf numFmtId="0" fontId="17" fillId="0" borderId="9" xfId="6" applyFont="1" applyBorder="1" applyAlignment="1">
      <alignment wrapText="1"/>
    </xf>
    <xf numFmtId="0" fontId="3" fillId="0" borderId="9" xfId="6" applyFont="1" applyBorder="1" applyAlignment="1">
      <alignment wrapText="1"/>
    </xf>
    <xf numFmtId="0" fontId="10" fillId="0" borderId="9" xfId="6" applyFont="1" applyBorder="1" applyAlignment="1">
      <alignment wrapText="1"/>
    </xf>
    <xf numFmtId="0" fontId="18" fillId="0" borderId="9" xfId="6" applyFont="1" applyBorder="1" applyAlignment="1">
      <alignment wrapText="1"/>
    </xf>
    <xf numFmtId="0" fontId="10" fillId="0" borderId="12" xfId="6" applyFont="1" applyBorder="1"/>
    <xf numFmtId="0" fontId="5" fillId="0" borderId="12" xfId="6" applyFont="1" applyBorder="1" applyAlignment="1">
      <alignment horizontal="center"/>
    </xf>
    <xf numFmtId="0" fontId="5" fillId="0" borderId="12" xfId="6" applyFont="1" applyBorder="1"/>
    <xf numFmtId="4" fontId="5" fillId="0" borderId="12" xfId="6" applyNumberFormat="1" applyFont="1" applyBorder="1"/>
    <xf numFmtId="0" fontId="5" fillId="0" borderId="10" xfId="6" applyFont="1" applyBorder="1" applyAlignment="1">
      <alignment horizontal="center"/>
    </xf>
    <xf numFmtId="3" fontId="5" fillId="0" borderId="10" xfId="6" applyNumberFormat="1" applyFont="1" applyBorder="1"/>
    <xf numFmtId="0" fontId="19" fillId="0" borderId="15" xfId="1" applyFont="1" applyBorder="1" applyAlignment="1">
      <alignment vertical="top"/>
    </xf>
    <xf numFmtId="0" fontId="3" fillId="0" borderId="15" xfId="1" applyFont="1" applyBorder="1" applyAlignment="1">
      <alignment horizontal="center" vertical="top"/>
    </xf>
    <xf numFmtId="0" fontId="1" fillId="0" borderId="16" xfId="1" applyBorder="1"/>
    <xf numFmtId="0" fontId="9" fillId="3" borderId="1" xfId="1" applyFont="1" applyFill="1" applyBorder="1" applyAlignment="1">
      <alignment horizontal="center"/>
    </xf>
    <xf numFmtId="0" fontId="9" fillId="3" borderId="1" xfId="1" applyFont="1" applyFill="1" applyBorder="1" applyAlignment="1">
      <alignment horizontal="center" vertical="top"/>
    </xf>
    <xf numFmtId="0" fontId="10" fillId="0" borderId="11" xfId="1" applyFont="1" applyBorder="1"/>
    <xf numFmtId="0" fontId="11" fillId="0" borderId="11" xfId="1" applyFont="1" applyBorder="1" applyAlignment="1">
      <alignment horizontal="center" vertical="center"/>
    </xf>
    <xf numFmtId="0" fontId="11" fillId="0" borderId="11" xfId="1" applyFont="1" applyBorder="1" applyAlignment="1">
      <alignment vertical="center"/>
    </xf>
    <xf numFmtId="0" fontId="5" fillId="0" borderId="11" xfId="1" applyFont="1" applyBorder="1"/>
    <xf numFmtId="0" fontId="3" fillId="0" borderId="11" xfId="1" applyFont="1" applyBorder="1" applyAlignment="1">
      <alignment horizontal="center"/>
    </xf>
    <xf numFmtId="0" fontId="3" fillId="0" borderId="11" xfId="1" applyFont="1" applyBorder="1"/>
    <xf numFmtId="0" fontId="3" fillId="0" borderId="11" xfId="1" applyFont="1" applyBorder="1" applyAlignment="1">
      <alignment horizontal="center" vertical="top"/>
    </xf>
    <xf numFmtId="0" fontId="3" fillId="0" borderId="9" xfId="1" applyFont="1" applyBorder="1"/>
    <xf numFmtId="0" fontId="3" fillId="0" borderId="0" xfId="1" applyFont="1" applyAlignment="1">
      <alignment horizontal="center" vertical="top"/>
    </xf>
    <xf numFmtId="0" fontId="3" fillId="0" borderId="11" xfId="6" applyFont="1" applyBorder="1"/>
    <xf numFmtId="0" fontId="3" fillId="0" borderId="11" xfId="6" applyFont="1" applyBorder="1" applyAlignment="1">
      <alignment horizontal="center"/>
    </xf>
    <xf numFmtId="0" fontId="5" fillId="0" borderId="11" xfId="1" applyFont="1" applyBorder="1" applyAlignment="1">
      <alignment horizontal="center"/>
    </xf>
    <xf numFmtId="0" fontId="9" fillId="0" borderId="11" xfId="1" applyFont="1" applyBorder="1"/>
    <xf numFmtId="0" fontId="14" fillId="0" borderId="0" xfId="0" applyFont="1" applyAlignment="1">
      <alignment horizontal="left" vertical="center"/>
    </xf>
    <xf numFmtId="0" fontId="9" fillId="0" borderId="0" xfId="1" applyFont="1"/>
    <xf numFmtId="0" fontId="3" fillId="0" borderId="11" xfId="6" applyFont="1" applyBorder="1" applyAlignment="1">
      <alignment horizontal="left"/>
    </xf>
    <xf numFmtId="0" fontId="6" fillId="0" borderId="0" xfId="6" applyAlignment="1">
      <alignment horizontal="center"/>
    </xf>
    <xf numFmtId="0" fontId="3" fillId="0" borderId="11" xfId="6" applyFont="1" applyBorder="1" applyAlignment="1">
      <alignment horizontal="left" wrapText="1"/>
    </xf>
    <xf numFmtId="3" fontId="3" fillId="0" borderId="11" xfId="6" applyNumberFormat="1" applyFont="1" applyBorder="1" applyAlignment="1">
      <alignment horizontal="center"/>
    </xf>
    <xf numFmtId="0" fontId="19" fillId="0" borderId="11" xfId="1" applyFont="1" applyBorder="1" applyAlignment="1">
      <alignment horizontal="center" vertical="top"/>
    </xf>
    <xf numFmtId="0" fontId="14" fillId="0" borderId="11" xfId="1" applyFont="1" applyBorder="1" applyAlignment="1">
      <alignment horizontal="center" vertical="top"/>
    </xf>
    <xf numFmtId="0" fontId="19" fillId="0" borderId="11" xfId="0" applyFont="1" applyBorder="1"/>
    <xf numFmtId="0" fontId="5" fillId="0" borderId="11" xfId="0" applyFont="1" applyBorder="1" applyAlignment="1">
      <alignment horizontal="center"/>
    </xf>
    <xf numFmtId="0" fontId="14" fillId="0" borderId="11" xfId="0" applyFont="1" applyBorder="1" applyAlignment="1">
      <alignment horizontal="center"/>
    </xf>
    <xf numFmtId="0" fontId="14" fillId="0" borderId="11" xfId="0" applyFont="1" applyBorder="1"/>
    <xf numFmtId="1" fontId="14" fillId="0" borderId="11" xfId="0" applyNumberFormat="1" applyFont="1" applyBorder="1" applyAlignment="1">
      <alignment horizontal="center"/>
    </xf>
    <xf numFmtId="0" fontId="30" fillId="0" borderId="11" xfId="0" applyFont="1" applyBorder="1"/>
    <xf numFmtId="1" fontId="5" fillId="0" borderId="11" xfId="0" applyNumberFormat="1" applyFont="1" applyBorder="1" applyAlignment="1">
      <alignment horizontal="center"/>
    </xf>
    <xf numFmtId="0" fontId="14" fillId="0" borderId="11" xfId="1" applyFont="1" applyBorder="1" applyAlignment="1">
      <alignment horizontal="center" vertical="top" wrapText="1"/>
    </xf>
    <xf numFmtId="0" fontId="14" fillId="0" borderId="11" xfId="1" applyFont="1" applyBorder="1" applyAlignment="1">
      <alignment vertical="top"/>
    </xf>
    <xf numFmtId="0" fontId="14" fillId="0" borderId="11" xfId="1" applyFont="1" applyBorder="1" applyAlignment="1">
      <alignment vertical="top" wrapText="1"/>
    </xf>
    <xf numFmtId="0" fontId="6" fillId="0" borderId="0" xfId="1" applyFont="1"/>
    <xf numFmtId="0" fontId="5" fillId="0" borderId="11" xfId="0" applyFont="1" applyBorder="1"/>
    <xf numFmtId="0" fontId="5" fillId="0" borderId="11" xfId="6" applyFont="1" applyBorder="1"/>
    <xf numFmtId="0" fontId="14" fillId="0" borderId="11" xfId="1" quotePrefix="1" applyFont="1" applyBorder="1" applyAlignment="1">
      <alignment horizontal="center" vertical="top"/>
    </xf>
    <xf numFmtId="0" fontId="19" fillId="0" borderId="14" xfId="1" applyFont="1" applyBorder="1" applyAlignment="1">
      <alignment horizontal="center" vertical="top"/>
    </xf>
    <xf numFmtId="0" fontId="14" fillId="0" borderId="0" xfId="0" applyFont="1"/>
    <xf numFmtId="0" fontId="5" fillId="0" borderId="9" xfId="0" applyFont="1" applyBorder="1" applyAlignment="1">
      <alignment horizontal="center"/>
    </xf>
    <xf numFmtId="0" fontId="5" fillId="0" borderId="9" xfId="0" applyFont="1" applyBorder="1"/>
    <xf numFmtId="0" fontId="10" fillId="0" borderId="9" xfId="0" applyFont="1" applyBorder="1"/>
    <xf numFmtId="0" fontId="14" fillId="0" borderId="11" xfId="1" applyFont="1" applyBorder="1" applyAlignment="1">
      <alignment horizontal="center"/>
    </xf>
    <xf numFmtId="0" fontId="9" fillId="3" borderId="1" xfId="1" applyFont="1" applyFill="1" applyBorder="1" applyAlignment="1">
      <alignment horizontal="center" vertical="center"/>
    </xf>
    <xf numFmtId="0" fontId="10" fillId="0" borderId="12" xfId="1" applyFont="1" applyBorder="1"/>
    <xf numFmtId="0" fontId="14" fillId="0" borderId="0" xfId="0" applyFont="1" applyAlignment="1">
      <alignment horizontal="left" vertical="center" wrapText="1"/>
    </xf>
    <xf numFmtId="0" fontId="1" fillId="0" borderId="10" xfId="1" applyBorder="1"/>
    <xf numFmtId="0" fontId="1" fillId="0" borderId="12" xfId="1" applyBorder="1"/>
    <xf numFmtId="0" fontId="10" fillId="0" borderId="11" xfId="0" applyFont="1" applyBorder="1"/>
    <xf numFmtId="4" fontId="5" fillId="0" borderId="11" xfId="0" applyNumberFormat="1" applyFont="1" applyBorder="1"/>
    <xf numFmtId="4" fontId="3" fillId="0" borderId="11" xfId="0" applyNumberFormat="1" applyFont="1" applyBorder="1"/>
    <xf numFmtId="0" fontId="5" fillId="0" borderId="11" xfId="0" applyFont="1" applyBorder="1" applyAlignment="1">
      <alignment wrapText="1"/>
    </xf>
    <xf numFmtId="4" fontId="5" fillId="0" borderId="9" xfId="0" applyNumberFormat="1" applyFont="1" applyBorder="1"/>
    <xf numFmtId="0" fontId="14" fillId="0" borderId="6" xfId="0" applyFont="1" applyBorder="1" applyAlignment="1">
      <alignment horizontal="right"/>
    </xf>
    <xf numFmtId="0" fontId="5" fillId="0" borderId="12" xfId="1" applyFont="1" applyBorder="1" applyAlignment="1">
      <alignment horizontal="center"/>
    </xf>
    <xf numFmtId="0" fontId="5" fillId="0" borderId="12" xfId="1" applyFont="1" applyBorder="1"/>
    <xf numFmtId="0" fontId="8" fillId="0" borderId="11" xfId="1" applyFont="1" applyBorder="1" applyAlignment="1">
      <alignment horizontal="center" vertical="top"/>
    </xf>
    <xf numFmtId="0" fontId="11" fillId="0" borderId="0" xfId="6" applyFont="1"/>
    <xf numFmtId="0" fontId="14" fillId="0" borderId="8" xfId="1" applyFont="1" applyBorder="1" applyAlignment="1">
      <alignment horizontal="center"/>
    </xf>
    <xf numFmtId="0" fontId="5" fillId="0" borderId="0" xfId="6" applyFont="1"/>
    <xf numFmtId="0" fontId="36" fillId="0" borderId="11" xfId="0" applyFont="1" applyBorder="1" applyAlignment="1">
      <alignment horizontal="center"/>
    </xf>
    <xf numFmtId="3" fontId="10" fillId="0" borderId="11" xfId="0" applyNumberFormat="1" applyFont="1" applyBorder="1" applyAlignment="1">
      <alignment horizontal="center"/>
    </xf>
    <xf numFmtId="3" fontId="5" fillId="0" borderId="11" xfId="0" applyNumberFormat="1" applyFont="1" applyBorder="1" applyAlignment="1">
      <alignment horizontal="center"/>
    </xf>
    <xf numFmtId="0" fontId="5" fillId="0" borderId="9" xfId="0" applyFont="1" applyBorder="1" applyAlignment="1">
      <alignment wrapText="1"/>
    </xf>
    <xf numFmtId="3" fontId="5" fillId="0" borderId="9" xfId="0" applyNumberFormat="1" applyFont="1" applyBorder="1"/>
    <xf numFmtId="3" fontId="5" fillId="0" borderId="9" xfId="0" applyNumberFormat="1" applyFont="1" applyBorder="1" applyAlignment="1">
      <alignment horizontal="center"/>
    </xf>
    <xf numFmtId="0" fontId="5" fillId="0" borderId="0" xfId="0" applyFont="1" applyAlignment="1">
      <alignment horizontal="center"/>
    </xf>
    <xf numFmtId="0" fontId="10" fillId="0" borderId="11" xfId="0" applyFont="1" applyBorder="1" applyAlignment="1">
      <alignment horizontal="center"/>
    </xf>
    <xf numFmtId="0" fontId="10" fillId="0" borderId="9" xfId="0" applyFont="1" applyBorder="1" applyAlignment="1">
      <alignment horizontal="center"/>
    </xf>
    <xf numFmtId="0" fontId="5" fillId="0" borderId="8" xfId="0" applyFont="1" applyBorder="1" applyAlignment="1">
      <alignment horizontal="center"/>
    </xf>
    <xf numFmtId="0" fontId="36" fillId="0" borderId="11" xfId="0" applyFont="1" applyBorder="1"/>
    <xf numFmtId="0" fontId="5" fillId="0" borderId="8" xfId="0" applyFont="1" applyBorder="1"/>
    <xf numFmtId="3" fontId="4" fillId="0" borderId="11" xfId="0" applyNumberFormat="1" applyFont="1" applyBorder="1"/>
    <xf numFmtId="3" fontId="5" fillId="0" borderId="11" xfId="0" applyNumberFormat="1" applyFont="1" applyBorder="1" applyAlignment="1">
      <alignment horizontal="right"/>
    </xf>
    <xf numFmtId="0" fontId="5" fillId="0" borderId="0" xfId="0" applyFont="1" applyAlignment="1">
      <alignment wrapText="1"/>
    </xf>
    <xf numFmtId="0" fontId="5" fillId="0" borderId="11" xfId="0" quotePrefix="1" applyFont="1" applyBorder="1" applyAlignment="1">
      <alignment wrapText="1"/>
    </xf>
    <xf numFmtId="0" fontId="10" fillId="0" borderId="11" xfId="0" applyFont="1" applyBorder="1" applyAlignment="1">
      <alignment wrapText="1"/>
    </xf>
    <xf numFmtId="0" fontId="3" fillId="0" borderId="0" xfId="0" applyFont="1" applyAlignment="1">
      <alignment wrapText="1"/>
    </xf>
    <xf numFmtId="3" fontId="14" fillId="0" borderId="11" xfId="0" applyNumberFormat="1" applyFont="1" applyBorder="1" applyAlignment="1">
      <alignment horizontal="right"/>
    </xf>
    <xf numFmtId="4" fontId="14" fillId="0" borderId="11" xfId="6" applyNumberFormat="1" applyFont="1" applyBorder="1" applyAlignment="1">
      <alignment horizontal="right"/>
    </xf>
    <xf numFmtId="0" fontId="14" fillId="0" borderId="11" xfId="1" quotePrefix="1" applyFont="1" applyBorder="1" applyAlignment="1">
      <alignment vertical="top" wrapText="1"/>
    </xf>
    <xf numFmtId="0" fontId="14" fillId="0" borderId="10" xfId="1" applyFont="1" applyBorder="1" applyAlignment="1">
      <alignment horizontal="center" vertical="top"/>
    </xf>
    <xf numFmtId="0" fontId="1" fillId="0" borderId="5" xfId="1" applyBorder="1"/>
    <xf numFmtId="2" fontId="1" fillId="0" borderId="0" xfId="1" applyNumberFormat="1"/>
    <xf numFmtId="2" fontId="9" fillId="3" borderId="1" xfId="1" applyNumberFormat="1" applyFont="1" applyFill="1" applyBorder="1" applyAlignment="1">
      <alignment horizontal="center" vertical="top"/>
    </xf>
    <xf numFmtId="2" fontId="1" fillId="0" borderId="11" xfId="1" applyNumberFormat="1" applyBorder="1"/>
    <xf numFmtId="2" fontId="1" fillId="0" borderId="9" xfId="1" applyNumberFormat="1" applyBorder="1"/>
    <xf numFmtId="2" fontId="1" fillId="0" borderId="16" xfId="1" applyNumberFormat="1" applyBorder="1"/>
    <xf numFmtId="2" fontId="5" fillId="0" borderId="11" xfId="0" applyNumberFormat="1" applyFont="1" applyBorder="1"/>
    <xf numFmtId="2" fontId="5" fillId="0" borderId="9" xfId="0" applyNumberFormat="1" applyFont="1" applyBorder="1"/>
    <xf numFmtId="2" fontId="37" fillId="0" borderId="9" xfId="0" applyNumberFormat="1" applyFont="1" applyBorder="1"/>
    <xf numFmtId="2" fontId="4" fillId="0" borderId="11" xfId="0" applyNumberFormat="1" applyFont="1" applyBorder="1"/>
    <xf numFmtId="2" fontId="3" fillId="0" borderId="11" xfId="0" applyNumberFormat="1" applyFont="1" applyBorder="1"/>
    <xf numFmtId="2" fontId="14" fillId="0" borderId="11" xfId="0" applyNumberFormat="1" applyFont="1" applyBorder="1"/>
    <xf numFmtId="2" fontId="5" fillId="0" borderId="11" xfId="6" applyNumberFormat="1" applyFont="1" applyBorder="1"/>
    <xf numFmtId="2" fontId="14" fillId="0" borderId="11" xfId="6" applyNumberFormat="1" applyFont="1" applyBorder="1" applyAlignment="1">
      <alignment horizontal="right"/>
    </xf>
    <xf numFmtId="2" fontId="0" fillId="0" borderId="9" xfId="0" applyNumberFormat="1" applyBorder="1"/>
    <xf numFmtId="2" fontId="19" fillId="0" borderId="7" xfId="0" applyNumberFormat="1" applyFont="1" applyBorder="1" applyAlignment="1">
      <alignment horizontal="right"/>
    </xf>
    <xf numFmtId="1" fontId="6" fillId="0" borderId="0" xfId="2" applyNumberFormat="1" applyAlignment="1">
      <alignment vertical="center"/>
    </xf>
    <xf numFmtId="2" fontId="3" fillId="0" borderId="9" xfId="0" applyNumberFormat="1" applyFont="1" applyBorder="1"/>
    <xf numFmtId="4" fontId="1" fillId="4" borderId="0" xfId="1" applyNumberFormat="1" applyFill="1" applyProtection="1">
      <protection locked="0"/>
    </xf>
    <xf numFmtId="4" fontId="1" fillId="4" borderId="11" xfId="1" applyNumberFormat="1" applyFill="1" applyBorder="1" applyProtection="1">
      <protection locked="0"/>
    </xf>
    <xf numFmtId="0" fontId="1" fillId="4" borderId="0" xfId="1" applyFill="1" applyProtection="1">
      <protection locked="0"/>
    </xf>
    <xf numFmtId="0" fontId="9" fillId="0" borderId="9" xfId="0" applyFont="1" applyBorder="1"/>
    <xf numFmtId="4" fontId="14" fillId="0" borderId="11" xfId="0" applyNumberFormat="1" applyFont="1" applyBorder="1" applyAlignment="1">
      <alignment horizontal="right"/>
    </xf>
    <xf numFmtId="0" fontId="6" fillId="0" borderId="0" xfId="0" applyFont="1"/>
    <xf numFmtId="0" fontId="14" fillId="0" borderId="11" xfId="0" quotePrefix="1" applyFont="1" applyBorder="1"/>
    <xf numFmtId="0" fontId="14" fillId="0" borderId="0" xfId="0" applyFont="1" applyAlignment="1">
      <alignment horizontal="center"/>
    </xf>
    <xf numFmtId="4" fontId="14" fillId="0" borderId="0" xfId="0" applyNumberFormat="1" applyFont="1" applyAlignment="1">
      <alignment horizontal="right"/>
    </xf>
    <xf numFmtId="4" fontId="1" fillId="0" borderId="11" xfId="1" applyNumberFormat="1" applyBorder="1"/>
    <xf numFmtId="0" fontId="6" fillId="0" borderId="11" xfId="0" quotePrefix="1" applyFont="1" applyBorder="1"/>
    <xf numFmtId="0" fontId="6" fillId="0" borderId="11" xfId="0" applyFont="1" applyBorder="1"/>
    <xf numFmtId="0" fontId="40" fillId="0" borderId="11" xfId="0" applyFont="1" applyBorder="1"/>
    <xf numFmtId="0" fontId="6" fillId="0" borderId="11" xfId="0" applyFont="1" applyBorder="1" applyAlignment="1">
      <alignment horizontal="center"/>
    </xf>
    <xf numFmtId="1" fontId="6" fillId="0" borderId="11" xfId="0" applyNumberFormat="1" applyFont="1" applyBorder="1" applyAlignment="1">
      <alignment horizontal="center"/>
    </xf>
    <xf numFmtId="0" fontId="3" fillId="0" borderId="11" xfId="0" applyFont="1" applyBorder="1" applyAlignment="1">
      <alignment horizontal="center"/>
    </xf>
    <xf numFmtId="0" fontId="5" fillId="0" borderId="0" xfId="0" applyFont="1"/>
    <xf numFmtId="0" fontId="5" fillId="0" borderId="11" xfId="0" applyFont="1" applyBorder="1" applyAlignment="1">
      <alignment horizontal="justify"/>
    </xf>
    <xf numFmtId="0" fontId="5" fillId="0" borderId="11" xfId="1" applyFont="1" applyBorder="1" applyAlignment="1">
      <alignment horizontal="center" vertical="center"/>
    </xf>
    <xf numFmtId="0" fontId="14" fillId="0" borderId="11" xfId="0" applyFont="1" applyBorder="1" applyAlignment="1">
      <alignment horizontal="center" vertical="center"/>
    </xf>
    <xf numFmtId="0" fontId="14" fillId="0" borderId="0" xfId="1" applyFont="1" applyAlignment="1">
      <alignment vertical="top"/>
    </xf>
    <xf numFmtId="0" fontId="14" fillId="0" borderId="0" xfId="1" applyFont="1" applyAlignment="1">
      <alignment horizontal="center" vertical="top"/>
    </xf>
    <xf numFmtId="0" fontId="3" fillId="0" borderId="11" xfId="0" applyFont="1" applyBorder="1"/>
    <xf numFmtId="0" fontId="5" fillId="0" borderId="12" xfId="1" applyFont="1" applyBorder="1" applyAlignment="1">
      <alignment horizontal="center" vertical="center"/>
    </xf>
    <xf numFmtId="0" fontId="3" fillId="0" borderId="0" xfId="3" applyFont="1" applyAlignment="1">
      <alignment horizontal="left" vertical="top" wrapText="1"/>
    </xf>
    <xf numFmtId="0" fontId="5" fillId="0" borderId="11" xfId="0" applyFont="1" applyBorder="1" applyAlignment="1">
      <alignment vertical="justify"/>
    </xf>
    <xf numFmtId="0" fontId="5" fillId="0" borderId="11" xfId="0" applyFont="1" applyBorder="1" applyAlignment="1">
      <alignment horizontal="center" vertical="top"/>
    </xf>
    <xf numFmtId="0" fontId="14" fillId="0" borderId="11" xfId="1" applyFont="1" applyBorder="1" applyAlignment="1">
      <alignment horizontal="center" vertical="center"/>
    </xf>
    <xf numFmtId="0" fontId="0" fillId="0" borderId="11" xfId="0" applyBorder="1"/>
    <xf numFmtId="0" fontId="0" fillId="0" borderId="11" xfId="0" applyBorder="1" applyAlignment="1">
      <alignment horizontal="center"/>
    </xf>
    <xf numFmtId="0" fontId="0" fillId="0" borderId="0" xfId="0" applyAlignment="1">
      <alignment horizontal="center"/>
    </xf>
    <xf numFmtId="0" fontId="0" fillId="0" borderId="6" xfId="0" applyBorder="1"/>
    <xf numFmtId="0" fontId="0" fillId="0" borderId="6" xfId="0" applyBorder="1" applyAlignment="1">
      <alignment horizontal="center"/>
    </xf>
    <xf numFmtId="0" fontId="1" fillId="0" borderId="0" xfId="1" applyAlignment="1">
      <alignment horizontal="center" vertical="center"/>
    </xf>
    <xf numFmtId="0" fontId="3" fillId="0" borderId="11" xfId="0" applyFont="1" applyBorder="1" applyAlignment="1">
      <alignment horizontal="justify"/>
    </xf>
    <xf numFmtId="0" fontId="5" fillId="0" borderId="6" xfId="1" applyFont="1" applyBorder="1" applyAlignment="1">
      <alignment horizontal="center" vertical="center"/>
    </xf>
    <xf numFmtId="0" fontId="14" fillId="0" borderId="0" xfId="1" applyFont="1" applyAlignment="1">
      <alignment horizontal="center" vertical="center"/>
    </xf>
    <xf numFmtId="0" fontId="6" fillId="0" borderId="11" xfId="1" applyFont="1" applyBorder="1" applyAlignment="1">
      <alignment vertical="center" wrapText="1"/>
    </xf>
    <xf numFmtId="0" fontId="4" fillId="0" borderId="11" xfId="1" quotePrefix="1" applyFont="1" applyBorder="1" applyAlignment="1">
      <alignment vertical="center" wrapText="1"/>
    </xf>
    <xf numFmtId="0" fontId="14" fillId="0" borderId="11" xfId="0" quotePrefix="1" applyFont="1" applyBorder="1" applyAlignment="1">
      <alignment horizontal="center" vertical="top"/>
    </xf>
    <xf numFmtId="3" fontId="5" fillId="0" borderId="0" xfId="0" applyNumberFormat="1" applyFont="1"/>
    <xf numFmtId="2" fontId="5" fillId="0" borderId="0" xfId="0" applyNumberFormat="1" applyFont="1"/>
    <xf numFmtId="0" fontId="5" fillId="0" borderId="9" xfId="0" quotePrefix="1" applyFont="1" applyBorder="1" applyAlignment="1">
      <alignment wrapText="1"/>
    </xf>
    <xf numFmtId="0" fontId="5" fillId="0" borderId="9" xfId="0" quotePrefix="1" applyFont="1" applyBorder="1"/>
    <xf numFmtId="0" fontId="3" fillId="0" borderId="11" xfId="6" quotePrefix="1" applyFont="1" applyBorder="1"/>
    <xf numFmtId="0" fontId="14" fillId="0" borderId="11" xfId="1" quotePrefix="1" applyFont="1" applyBorder="1" applyAlignment="1">
      <alignment vertical="top"/>
    </xf>
    <xf numFmtId="3" fontId="3" fillId="0" borderId="8" xfId="0" applyNumberFormat="1" applyFont="1" applyBorder="1"/>
    <xf numFmtId="3" fontId="3" fillId="0" borderId="0" xfId="0" applyNumberFormat="1" applyFont="1"/>
    <xf numFmtId="3" fontId="38" fillId="0" borderId="0" xfId="0" applyNumberFormat="1" applyFont="1"/>
    <xf numFmtId="0" fontId="6" fillId="0" borderId="11" xfId="1" quotePrefix="1" applyFont="1" applyBorder="1" applyAlignment="1">
      <alignment vertical="top"/>
    </xf>
    <xf numFmtId="0" fontId="10" fillId="0" borderId="8" xfId="0" applyFont="1" applyBorder="1"/>
    <xf numFmtId="0" fontId="5" fillId="0" borderId="8" xfId="0" applyFont="1" applyBorder="1" applyAlignment="1">
      <alignment wrapText="1"/>
    </xf>
    <xf numFmtId="0" fontId="5" fillId="0" borderId="11" xfId="0" quotePrefix="1" applyFont="1" applyBorder="1"/>
    <xf numFmtId="0" fontId="14" fillId="0" borderId="11" xfId="1" applyFont="1" applyBorder="1" applyAlignment="1">
      <alignment vertical="center" wrapText="1"/>
    </xf>
    <xf numFmtId="0" fontId="3" fillId="0" borderId="11" xfId="1" quotePrefix="1" applyFont="1" applyBorder="1" applyAlignment="1">
      <alignment vertical="center" wrapText="1"/>
    </xf>
    <xf numFmtId="0" fontId="10" fillId="0" borderId="6" xfId="1" applyFont="1" applyBorder="1"/>
    <xf numFmtId="0" fontId="10" fillId="0" borderId="11" xfId="1" applyFont="1" applyBorder="1" applyAlignment="1">
      <alignment vertical="center"/>
    </xf>
    <xf numFmtId="0" fontId="42" fillId="0" borderId="0" xfId="0" applyFont="1"/>
    <xf numFmtId="0" fontId="43" fillId="0" borderId="0" xfId="1" applyFont="1"/>
    <xf numFmtId="0" fontId="42" fillId="0" borderId="6" xfId="0" applyFont="1" applyBorder="1"/>
    <xf numFmtId="0" fontId="44" fillId="0" borderId="0" xfId="1" applyFont="1" applyAlignment="1">
      <alignment horizontal="center" vertical="center"/>
    </xf>
    <xf numFmtId="0" fontId="45" fillId="0" borderId="0" xfId="1" applyFont="1"/>
    <xf numFmtId="2" fontId="45" fillId="0" borderId="0" xfId="1" applyNumberFormat="1" applyFont="1"/>
    <xf numFmtId="0" fontId="6" fillId="0" borderId="8" xfId="1" applyFont="1" applyBorder="1" applyAlignment="1">
      <alignment horizontal="center"/>
    </xf>
    <xf numFmtId="0" fontId="6" fillId="0" borderId="11" xfId="1" applyFont="1" applyBorder="1" applyAlignment="1">
      <alignment horizontal="center"/>
    </xf>
    <xf numFmtId="0" fontId="9" fillId="0" borderId="11" xfId="1" applyFont="1" applyBorder="1" applyAlignment="1">
      <alignment horizontal="center"/>
    </xf>
    <xf numFmtId="0" fontId="9" fillId="0" borderId="0" xfId="1" applyFont="1" applyAlignment="1">
      <alignment horizontal="center"/>
    </xf>
    <xf numFmtId="0" fontId="9" fillId="0" borderId="8" xfId="1" applyFont="1" applyBorder="1" applyAlignment="1">
      <alignment horizontal="center"/>
    </xf>
    <xf numFmtId="0" fontId="9" fillId="0" borderId="11" xfId="1" applyFont="1" applyBorder="1" applyAlignment="1">
      <alignment horizontal="center" vertical="top"/>
    </xf>
    <xf numFmtId="2" fontId="9" fillId="0" borderId="11" xfId="1" applyNumberFormat="1" applyFont="1" applyBorder="1" applyAlignment="1">
      <alignment horizontal="center" vertical="top"/>
    </xf>
    <xf numFmtId="0" fontId="10" fillId="0" borderId="12" xfId="6" quotePrefix="1" applyFont="1" applyBorder="1" applyAlignment="1">
      <alignment horizontal="center" vertical="center"/>
    </xf>
    <xf numFmtId="0" fontId="10" fillId="0" borderId="0" xfId="6" applyFont="1"/>
    <xf numFmtId="0" fontId="21" fillId="0" borderId="0" xfId="1" applyFont="1" applyAlignment="1">
      <alignment vertical="top"/>
    </xf>
    <xf numFmtId="0" fontId="21" fillId="0" borderId="6" xfId="1" applyFont="1" applyBorder="1" applyAlignment="1">
      <alignment vertical="top"/>
    </xf>
    <xf numFmtId="0" fontId="10" fillId="0" borderId="12" xfId="1" applyFont="1" applyBorder="1" applyAlignment="1">
      <alignment vertical="top"/>
    </xf>
    <xf numFmtId="0" fontId="10" fillId="0" borderId="11" xfId="1" applyFont="1" applyBorder="1" applyAlignment="1">
      <alignment vertical="top"/>
    </xf>
    <xf numFmtId="0" fontId="11" fillId="0" borderId="11" xfId="1" applyFont="1" applyBorder="1" applyAlignment="1">
      <alignment horizontal="center" vertical="top"/>
    </xf>
    <xf numFmtId="0" fontId="5" fillId="0" borderId="11" xfId="0" applyFont="1" applyBorder="1" applyAlignment="1">
      <alignment vertical="top"/>
    </xf>
    <xf numFmtId="0" fontId="3" fillId="0" borderId="11" xfId="0" applyFont="1" applyBorder="1" applyAlignment="1">
      <alignment vertical="top"/>
    </xf>
    <xf numFmtId="0" fontId="31" fillId="0" borderId="11" xfId="0" applyFont="1" applyBorder="1" applyAlignment="1">
      <alignment horizontal="center" vertical="top"/>
    </xf>
    <xf numFmtId="0" fontId="10" fillId="0" borderId="11" xfId="0" applyFont="1" applyBorder="1" applyAlignment="1">
      <alignment horizontal="center" vertical="top"/>
    </xf>
    <xf numFmtId="0" fontId="0" fillId="0" borderId="8" xfId="0" applyBorder="1" applyAlignment="1">
      <alignment vertical="top"/>
    </xf>
    <xf numFmtId="0" fontId="0" fillId="0" borderId="5" xfId="0" applyBorder="1" applyAlignment="1">
      <alignment vertical="top"/>
    </xf>
    <xf numFmtId="0" fontId="5" fillId="0" borderId="11" xfId="1" applyFont="1" applyBorder="1" applyAlignment="1">
      <alignment vertical="top"/>
    </xf>
    <xf numFmtId="0" fontId="1" fillId="0" borderId="0" xfId="1" applyAlignment="1">
      <alignment vertical="top"/>
    </xf>
    <xf numFmtId="0" fontId="21" fillId="0" borderId="0" xfId="1" applyFont="1" applyAlignment="1">
      <alignment horizontal="center" vertical="top"/>
    </xf>
    <xf numFmtId="0" fontId="21" fillId="0" borderId="0" xfId="1" applyFont="1" applyAlignment="1">
      <alignment horizontal="left" vertical="top"/>
    </xf>
    <xf numFmtId="0" fontId="5" fillId="0" borderId="11" xfId="0" quotePrefix="1" applyFont="1" applyBorder="1" applyAlignment="1">
      <alignment horizontal="center" vertical="top"/>
    </xf>
    <xf numFmtId="0" fontId="4" fillId="0" borderId="11" xfId="0" applyFont="1" applyBorder="1" applyAlignment="1">
      <alignment horizontal="center" vertical="top"/>
    </xf>
    <xf numFmtId="0" fontId="5" fillId="0" borderId="11" xfId="1" applyFont="1" applyBorder="1" applyAlignment="1">
      <alignment horizontal="center" vertical="top" wrapText="1"/>
    </xf>
    <xf numFmtId="0" fontId="10" fillId="0" borderId="11" xfId="0" quotePrefix="1" applyFont="1" applyBorder="1" applyAlignment="1">
      <alignment horizontal="center" vertical="top"/>
    </xf>
    <xf numFmtId="0" fontId="10" fillId="0" borderId="11" xfId="0" applyFont="1" applyBorder="1" applyAlignment="1">
      <alignment vertical="top"/>
    </xf>
    <xf numFmtId="0" fontId="5" fillId="0" borderId="11" xfId="0" quotePrefix="1" applyFont="1" applyBorder="1" applyAlignment="1">
      <alignment vertical="top"/>
    </xf>
    <xf numFmtId="0" fontId="14" fillId="0" borderId="11" xfId="0" applyFont="1" applyBorder="1" applyAlignment="1">
      <alignment horizontal="center" vertical="top"/>
    </xf>
    <xf numFmtId="0" fontId="5" fillId="0" borderId="11" xfId="6" applyFont="1" applyBorder="1" applyAlignment="1">
      <alignment horizontal="center" vertical="top"/>
    </xf>
    <xf numFmtId="0" fontId="14" fillId="0" borderId="11" xfId="0" applyFont="1" applyBorder="1" applyAlignment="1">
      <alignment vertical="top"/>
    </xf>
    <xf numFmtId="0" fontId="5" fillId="0" borderId="0" xfId="0" applyFont="1" applyAlignment="1">
      <alignment vertical="top"/>
    </xf>
    <xf numFmtId="0" fontId="1" fillId="0" borderId="0" xfId="1" applyAlignment="1">
      <alignment horizontal="center" vertical="top"/>
    </xf>
    <xf numFmtId="0" fontId="14" fillId="0" borderId="11" xfId="1" quotePrefix="1" applyFont="1" applyBorder="1" applyAlignment="1">
      <alignment vertical="center"/>
    </xf>
    <xf numFmtId="0" fontId="19" fillId="0" borderId="0" xfId="1" applyFont="1" applyAlignment="1">
      <alignment horizontal="center" vertical="top"/>
    </xf>
    <xf numFmtId="0" fontId="19" fillId="0" borderId="0" xfId="1" applyFont="1" applyAlignment="1">
      <alignment vertical="top"/>
    </xf>
    <xf numFmtId="0" fontId="21" fillId="0" borderId="6" xfId="1" applyFont="1" applyBorder="1"/>
    <xf numFmtId="0" fontId="5" fillId="0" borderId="6" xfId="1" applyFont="1" applyBorder="1" applyAlignment="1">
      <alignment horizontal="center" vertical="top"/>
    </xf>
    <xf numFmtId="2" fontId="1" fillId="0" borderId="6" xfId="1" applyNumberFormat="1" applyBorder="1"/>
    <xf numFmtId="2" fontId="9" fillId="3" borderId="17" xfId="1" applyNumberFormat="1" applyFont="1" applyFill="1" applyBorder="1" applyAlignment="1">
      <alignment horizontal="center" vertical="top"/>
    </xf>
    <xf numFmtId="0" fontId="5" fillId="0" borderId="12" xfId="1" applyFont="1" applyBorder="1" applyAlignment="1">
      <alignment horizontal="center" vertical="top"/>
    </xf>
    <xf numFmtId="2" fontId="1" fillId="0" borderId="4" xfId="1" applyNumberFormat="1" applyBorder="1"/>
    <xf numFmtId="0" fontId="5" fillId="0" borderId="11" xfId="1" applyFont="1" applyBorder="1" applyAlignment="1">
      <alignment horizontal="center" vertical="top"/>
    </xf>
    <xf numFmtId="0" fontId="19" fillId="0" borderId="11" xfId="1" applyFont="1" applyBorder="1" applyAlignment="1">
      <alignment vertical="top"/>
    </xf>
    <xf numFmtId="0" fontId="5" fillId="0" borderId="11" xfId="1" applyFont="1" applyBorder="1" applyAlignment="1">
      <alignment horizontal="center" wrapText="1"/>
    </xf>
    <xf numFmtId="0" fontId="3" fillId="0" borderId="11" xfId="1" applyFont="1" applyBorder="1" applyAlignment="1">
      <alignment horizontal="left"/>
    </xf>
    <xf numFmtId="0" fontId="3" fillId="0" borderId="8" xfId="1" applyFont="1" applyBorder="1" applyAlignment="1">
      <alignment horizontal="center" vertical="top"/>
    </xf>
    <xf numFmtId="0" fontId="14" fillId="0" borderId="0" xfId="0" quotePrefix="1" applyFont="1" applyAlignment="1">
      <alignment horizontal="left" vertical="center"/>
    </xf>
    <xf numFmtId="0" fontId="3" fillId="0" borderId="11" xfId="1" quotePrefix="1" applyFont="1" applyBorder="1"/>
    <xf numFmtId="0" fontId="14" fillId="0" borderId="11" xfId="0" applyFont="1" applyBorder="1" applyAlignment="1">
      <alignment horizontal="left" vertical="center"/>
    </xf>
    <xf numFmtId="0" fontId="3" fillId="0" borderId="9" xfId="1" applyFont="1" applyBorder="1" applyAlignment="1">
      <alignment horizontal="center" vertical="top"/>
    </xf>
    <xf numFmtId="0" fontId="9" fillId="0" borderId="9" xfId="1" applyFont="1" applyBorder="1"/>
    <xf numFmtId="0" fontId="3" fillId="0" borderId="9" xfId="1" quotePrefix="1" applyFont="1" applyBorder="1"/>
    <xf numFmtId="0" fontId="39" fillId="0" borderId="11" xfId="1" applyFont="1" applyBorder="1" applyAlignment="1">
      <alignment vertical="top"/>
    </xf>
    <xf numFmtId="0" fontId="3" fillId="0" borderId="0" xfId="6" applyFont="1"/>
    <xf numFmtId="0" fontId="5" fillId="0" borderId="11" xfId="6" applyFont="1" applyBorder="1" applyAlignment="1">
      <alignment horizontal="center" vertical="center"/>
    </xf>
    <xf numFmtId="0" fontId="3" fillId="0" borderId="0" xfId="6" quotePrefix="1" applyFont="1"/>
    <xf numFmtId="0" fontId="14" fillId="0" borderId="0" xfId="1" applyFont="1" applyAlignment="1">
      <alignment vertical="center" wrapText="1"/>
    </xf>
    <xf numFmtId="0" fontId="1" fillId="0" borderId="18" xfId="1" applyBorder="1"/>
    <xf numFmtId="2" fontId="1" fillId="0" borderId="7" xfId="1" applyNumberFormat="1" applyBorder="1"/>
    <xf numFmtId="0" fontId="5" fillId="0" borderId="0" xfId="1" applyFont="1" applyAlignment="1">
      <alignment horizontal="center" vertical="top"/>
    </xf>
    <xf numFmtId="0" fontId="9" fillId="3" borderId="13" xfId="1" applyFont="1" applyFill="1" applyBorder="1" applyAlignment="1">
      <alignment horizontal="center" vertical="top"/>
    </xf>
    <xf numFmtId="0" fontId="1" fillId="0" borderId="2" xfId="1" applyBorder="1"/>
    <xf numFmtId="2" fontId="1" fillId="0" borderId="12" xfId="1" applyNumberFormat="1" applyBorder="1"/>
    <xf numFmtId="0" fontId="1" fillId="0" borderId="8" xfId="1" applyBorder="1"/>
    <xf numFmtId="0" fontId="3" fillId="0" borderId="11" xfId="1" applyFont="1" applyBorder="1" applyAlignment="1">
      <alignment vertical="top"/>
    </xf>
    <xf numFmtId="0" fontId="3" fillId="0" borderId="9" xfId="1" applyFont="1" applyBorder="1" applyAlignment="1">
      <alignment wrapText="1"/>
    </xf>
    <xf numFmtId="0" fontId="1" fillId="0" borderId="11" xfId="1" applyBorder="1" applyAlignment="1">
      <alignment horizontal="center" vertical="top"/>
    </xf>
    <xf numFmtId="3" fontId="3" fillId="0" borderId="11" xfId="1" applyNumberFormat="1" applyFont="1" applyBorder="1" applyAlignment="1">
      <alignment horizontal="center" vertical="top"/>
    </xf>
    <xf numFmtId="0" fontId="3" fillId="0" borderId="11" xfId="1" applyFont="1" applyBorder="1" applyAlignment="1">
      <alignment horizontal="justify"/>
    </xf>
    <xf numFmtId="0" fontId="3" fillId="0" borderId="11" xfId="1" quotePrefix="1" applyFont="1" applyBorder="1" applyAlignment="1">
      <alignment vertical="top"/>
    </xf>
    <xf numFmtId="0" fontId="3" fillId="0" borderId="11" xfId="1" applyFont="1" applyBorder="1" applyAlignment="1">
      <alignment vertical="top" wrapText="1"/>
    </xf>
    <xf numFmtId="0" fontId="3" fillId="0" borderId="11" xfId="1" applyFont="1" applyBorder="1" applyAlignment="1">
      <alignment wrapText="1"/>
    </xf>
    <xf numFmtId="0" fontId="9" fillId="0" borderId="11" xfId="1" applyFont="1" applyBorder="1" applyAlignment="1">
      <alignment vertical="top"/>
    </xf>
    <xf numFmtId="0" fontId="3" fillId="0" borderId="11" xfId="1" applyFont="1" applyBorder="1" applyAlignment="1">
      <alignment horizontal="left" vertical="top"/>
    </xf>
    <xf numFmtId="0" fontId="31" fillId="0" borderId="11" xfId="6" applyFont="1" applyBorder="1"/>
    <xf numFmtId="3" fontId="31" fillId="0" borderId="11" xfId="6" applyNumberFormat="1" applyFont="1" applyBorder="1" applyAlignment="1">
      <alignment horizontal="center"/>
    </xf>
    <xf numFmtId="0" fontId="14" fillId="0" borderId="0" xfId="0" applyFont="1" applyAlignment="1">
      <alignment horizontal="justify" vertical="center"/>
    </xf>
    <xf numFmtId="0" fontId="5" fillId="0" borderId="11" xfId="0" applyFont="1" applyBorder="1" applyAlignment="1">
      <alignment horizontal="left" vertical="top"/>
    </xf>
    <xf numFmtId="0" fontId="3" fillId="0" borderId="11" xfId="6" applyFont="1" applyBorder="1" applyAlignment="1">
      <alignment horizontal="center" vertical="top"/>
    </xf>
    <xf numFmtId="49" fontId="9" fillId="0" borderId="9" xfId="6" applyNumberFormat="1" applyFont="1" applyBorder="1"/>
    <xf numFmtId="0" fontId="3" fillId="0" borderId="9" xfId="6" applyFont="1" applyBorder="1" applyAlignment="1">
      <alignment horizontal="center"/>
    </xf>
    <xf numFmtId="0" fontId="3" fillId="0" borderId="9" xfId="6" applyFont="1" applyBorder="1"/>
    <xf numFmtId="4" fontId="3" fillId="0" borderId="9" xfId="6" applyNumberFormat="1" applyFont="1" applyBorder="1"/>
    <xf numFmtId="2" fontId="3" fillId="0" borderId="9" xfId="6" applyNumberFormat="1" applyFont="1" applyBorder="1"/>
    <xf numFmtId="0" fontId="3" fillId="0" borderId="0" xfId="0" applyFont="1" applyAlignment="1">
      <alignment horizontal="center"/>
    </xf>
    <xf numFmtId="4" fontId="3" fillId="0" borderId="0" xfId="0" applyNumberFormat="1" applyFont="1"/>
    <xf numFmtId="4" fontId="5" fillId="0" borderId="0" xfId="0" applyNumberFormat="1" applyFont="1"/>
    <xf numFmtId="0" fontId="14" fillId="0" borderId="8" xfId="0" applyFont="1" applyBorder="1" applyAlignment="1">
      <alignment horizontal="center" vertical="center"/>
    </xf>
    <xf numFmtId="3" fontId="3" fillId="0" borderId="8" xfId="6" applyNumberFormat="1" applyFont="1" applyBorder="1" applyAlignment="1">
      <alignment horizontal="center"/>
    </xf>
    <xf numFmtId="0" fontId="3" fillId="0" borderId="8" xfId="1" applyFont="1" applyBorder="1" applyAlignment="1">
      <alignment vertical="top"/>
    </xf>
    <xf numFmtId="0" fontId="5" fillId="0" borderId="11" xfId="0" applyFont="1" applyBorder="1" applyAlignment="1">
      <alignment horizontal="center" vertical="top" wrapText="1"/>
    </xf>
    <xf numFmtId="0" fontId="3" fillId="0" borderId="8" xfId="0" applyFont="1" applyBorder="1" applyAlignment="1">
      <alignment horizontal="center"/>
    </xf>
    <xf numFmtId="0" fontId="9" fillId="0" borderId="11" xfId="0" applyFont="1" applyBorder="1"/>
    <xf numFmtId="0" fontId="3" fillId="0" borderId="0" xfId="6" applyFont="1" applyAlignment="1">
      <alignment horizontal="center"/>
    </xf>
    <xf numFmtId="3" fontId="3" fillId="0" borderId="0" xfId="6" applyNumberFormat="1" applyFont="1" applyAlignment="1">
      <alignment horizontal="center"/>
    </xf>
    <xf numFmtId="0" fontId="35" fillId="0" borderId="8" xfId="0" applyFont="1" applyBorder="1" applyAlignment="1">
      <alignment vertical="top"/>
    </xf>
    <xf numFmtId="0" fontId="5" fillId="0" borderId="8" xfId="0" applyFont="1" applyBorder="1" applyAlignment="1">
      <alignment vertical="top"/>
    </xf>
    <xf numFmtId="0" fontId="10" fillId="0" borderId="0" xfId="0" applyFont="1"/>
    <xf numFmtId="1" fontId="14" fillId="0" borderId="11" xfId="1" applyNumberFormat="1" applyFont="1" applyBorder="1" applyAlignment="1">
      <alignment horizontal="center" vertical="top" wrapText="1"/>
    </xf>
    <xf numFmtId="0" fontId="14" fillId="0" borderId="0" xfId="1" applyFont="1" applyAlignment="1">
      <alignment vertical="top" wrapText="1"/>
    </xf>
    <xf numFmtId="0" fontId="14" fillId="0" borderId="0" xfId="0" quotePrefix="1" applyFont="1"/>
    <xf numFmtId="3" fontId="5" fillId="0" borderId="11" xfId="6" applyNumberFormat="1" applyFont="1" applyBorder="1" applyAlignment="1">
      <alignment horizontal="right"/>
    </xf>
    <xf numFmtId="3" fontId="5" fillId="0" borderId="0" xfId="6" applyNumberFormat="1" applyFont="1" applyAlignment="1">
      <alignment horizontal="right"/>
    </xf>
    <xf numFmtId="0" fontId="6" fillId="0" borderId="11" xfId="6" applyBorder="1"/>
    <xf numFmtId="1" fontId="5" fillId="0" borderId="11" xfId="6" applyNumberFormat="1" applyFont="1" applyBorder="1" applyAlignment="1">
      <alignment horizontal="center" vertical="top"/>
    </xf>
    <xf numFmtId="4" fontId="14" fillId="0" borderId="0" xfId="6" applyNumberFormat="1" applyFont="1" applyAlignment="1">
      <alignment horizontal="right"/>
    </xf>
    <xf numFmtId="4" fontId="5" fillId="0" borderId="0" xfId="6" applyNumberFormat="1" applyFont="1"/>
    <xf numFmtId="0" fontId="6" fillId="0" borderId="0" xfId="6" applyAlignment="1">
      <alignment vertical="top"/>
    </xf>
    <xf numFmtId="0" fontId="4" fillId="0" borderId="0" xfId="1" quotePrefix="1" applyFont="1" applyAlignment="1">
      <alignment vertical="center" wrapText="1"/>
    </xf>
    <xf numFmtId="0" fontId="14" fillId="0" borderId="11" xfId="1" applyFont="1" applyBorder="1"/>
    <xf numFmtId="0" fontId="1" fillId="0" borderId="9" xfId="1" applyBorder="1"/>
    <xf numFmtId="0" fontId="3" fillId="0" borderId="0" xfId="1" quotePrefix="1" applyFont="1"/>
    <xf numFmtId="0" fontId="31" fillId="0" borderId="11" xfId="1" applyFont="1" applyBorder="1"/>
    <xf numFmtId="4" fontId="5" fillId="0" borderId="8" xfId="0" applyNumberFormat="1" applyFont="1" applyBorder="1"/>
    <xf numFmtId="0" fontId="39" fillId="0" borderId="11" xfId="1" applyFont="1" applyBorder="1" applyAlignment="1">
      <alignment horizontal="center" vertical="top"/>
    </xf>
    <xf numFmtId="4" fontId="41" fillId="0" borderId="0" xfId="1" applyNumberFormat="1" applyFont="1"/>
    <xf numFmtId="0" fontId="14" fillId="0" borderId="0" xfId="1" quotePrefix="1" applyFont="1" applyAlignment="1">
      <alignment vertical="top"/>
    </xf>
    <xf numFmtId="0" fontId="14" fillId="0" borderId="11" xfId="1" applyFont="1" applyBorder="1" applyAlignment="1">
      <alignment vertical="center"/>
    </xf>
    <xf numFmtId="0" fontId="1" fillId="0" borderId="8" xfId="1" applyBorder="1" applyAlignment="1">
      <alignment vertical="top"/>
    </xf>
    <xf numFmtId="0" fontId="39" fillId="0" borderId="0" xfId="1" applyFont="1" applyAlignment="1">
      <alignment vertical="top"/>
    </xf>
    <xf numFmtId="0" fontId="3" fillId="0" borderId="0" xfId="1" quotePrefix="1" applyFont="1" applyAlignment="1">
      <alignment vertical="center" wrapText="1"/>
    </xf>
    <xf numFmtId="0" fontId="5" fillId="0" borderId="11" xfId="0" applyFont="1" applyBorder="1" applyAlignment="1">
      <alignment vertical="center" wrapText="1"/>
    </xf>
    <xf numFmtId="4" fontId="1" fillId="4" borderId="11" xfId="1" applyNumberFormat="1" applyFill="1" applyBorder="1" applyAlignment="1" applyProtection="1">
      <alignment vertical="center"/>
      <protection locked="0"/>
    </xf>
    <xf numFmtId="2" fontId="1" fillId="0" borderId="9" xfId="1" applyNumberFormat="1" applyBorder="1" applyAlignment="1">
      <alignment vertical="center"/>
    </xf>
    <xf numFmtId="166" fontId="7" fillId="0" borderId="0" xfId="1" applyNumberFormat="1" applyFont="1" applyAlignment="1">
      <alignment horizontal="center"/>
    </xf>
    <xf numFmtId="166" fontId="6" fillId="0" borderId="0" xfId="2" applyNumberFormat="1" applyAlignment="1">
      <alignment horizontal="center"/>
    </xf>
    <xf numFmtId="166" fontId="6" fillId="0" borderId="3" xfId="2" applyNumberFormat="1" applyBorder="1" applyAlignment="1">
      <alignment horizontal="center"/>
    </xf>
    <xf numFmtId="166" fontId="24" fillId="0" borderId="0" xfId="2" applyNumberFormat="1" applyFont="1" applyAlignment="1">
      <alignment horizontal="center" vertical="center"/>
    </xf>
  </cellXfs>
  <cellStyles count="10">
    <cellStyle name="Navadno 14" xfId="8" xr:uid="{00000000-0005-0000-0000-000001000000}"/>
    <cellStyle name="Navadno 2" xfId="1" xr:uid="{00000000-0005-0000-0000-000002000000}"/>
    <cellStyle name="Navadno 2 2" xfId="3" xr:uid="{00000000-0005-0000-0000-000003000000}"/>
    <cellStyle name="Navadno 3" xfId="5" xr:uid="{00000000-0005-0000-0000-000004000000}"/>
    <cellStyle name="Navadno 4" xfId="6" xr:uid="{00000000-0005-0000-0000-000005000000}"/>
    <cellStyle name="Navadno_popis-M2.1-strojni" xfId="7" xr:uid="{00000000-0005-0000-0000-000006000000}"/>
    <cellStyle name="Navadno_popis-M2.1-strojni-rev8-po reviziji" xfId="2" xr:uid="{00000000-0005-0000-0000-000007000000}"/>
    <cellStyle name="Normal" xfId="0" builtinId="0"/>
    <cellStyle name="Odstotek 2" xfId="4" xr:uid="{00000000-0005-0000-0000-000009000000}"/>
    <cellStyle name="Vejica 8" xfId="9" xr:uid="{00000000-0005-0000-0000-00000A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32"/>
  <sheetViews>
    <sheetView tabSelected="1" view="pageBreakPreview" topLeftCell="A6" zoomScaleNormal="100" zoomScaleSheetLayoutView="100" workbookViewId="0">
      <selection activeCell="L30" sqref="L30"/>
    </sheetView>
  </sheetViews>
  <sheetFormatPr defaultColWidth="9.125" defaultRowHeight="12.9"/>
  <cols>
    <col min="1" max="1" width="9.375" style="1" customWidth="1"/>
    <col min="2" max="2" width="36.25" style="1" customWidth="1"/>
    <col min="3" max="3" width="7.375" style="1" customWidth="1"/>
    <col min="4" max="4" width="14.125" style="1" customWidth="1"/>
    <col min="5" max="5" width="13.625" style="2" customWidth="1"/>
    <col min="6" max="6" width="10.125" style="1" bestFit="1" customWidth="1"/>
    <col min="7" max="16384" width="9.125" style="1"/>
  </cols>
  <sheetData>
    <row r="1" spans="1:5">
      <c r="A1" s="33"/>
      <c r="B1" s="32"/>
      <c r="C1" s="32"/>
      <c r="D1" s="32"/>
      <c r="E1" s="31"/>
    </row>
    <row r="2" spans="1:5" ht="14.3">
      <c r="A2" s="49"/>
      <c r="B2" s="51"/>
      <c r="C2" s="51"/>
      <c r="D2" s="32"/>
      <c r="E2" s="31"/>
    </row>
    <row r="3" spans="1:5" ht="15.65">
      <c r="A3" s="58" t="s">
        <v>135</v>
      </c>
      <c r="B3" s="59" t="s">
        <v>107</v>
      </c>
      <c r="C3" s="53"/>
      <c r="D3" s="20"/>
      <c r="E3" s="41"/>
    </row>
    <row r="4" spans="1:5" ht="15.65">
      <c r="A4" s="58"/>
      <c r="B4" s="60"/>
      <c r="C4" s="53"/>
      <c r="D4" s="20"/>
      <c r="E4" s="41"/>
    </row>
    <row r="5" spans="1:5" ht="15.65">
      <c r="A5" s="61" t="s">
        <v>136</v>
      </c>
      <c r="B5" s="59" t="s">
        <v>322</v>
      </c>
      <c r="C5" s="53"/>
      <c r="D5" s="20"/>
      <c r="E5" s="41"/>
    </row>
    <row r="6" spans="1:5" ht="14.3">
      <c r="A6" s="52"/>
      <c r="B6" s="53"/>
      <c r="C6" s="53"/>
      <c r="D6" s="20"/>
      <c r="E6" s="41"/>
    </row>
    <row r="7" spans="1:5" ht="14.3">
      <c r="A7" s="52"/>
      <c r="B7" s="53"/>
      <c r="C7" s="53"/>
      <c r="D7" s="20"/>
      <c r="E7" s="41"/>
    </row>
    <row r="8" spans="1:5" ht="14.3">
      <c r="A8" s="52"/>
      <c r="B8" s="53"/>
      <c r="C8" s="53"/>
      <c r="D8" s="20"/>
      <c r="E8" s="41"/>
    </row>
    <row r="9" spans="1:5" ht="14.3">
      <c r="A9" s="52"/>
      <c r="B9" s="53"/>
      <c r="C9" s="53"/>
      <c r="D9" s="20"/>
      <c r="E9" s="41"/>
    </row>
    <row r="10" spans="1:5" ht="14.3">
      <c r="A10" s="52"/>
      <c r="B10" s="51"/>
      <c r="C10" s="53"/>
      <c r="D10" s="32"/>
      <c r="E10" s="31"/>
    </row>
    <row r="11" spans="1:5" ht="13.6">
      <c r="A11" s="54"/>
      <c r="B11" s="51"/>
      <c r="C11" s="51"/>
      <c r="D11" s="32"/>
      <c r="E11" s="31"/>
    </row>
    <row r="12" spans="1:5" ht="14.3">
      <c r="A12" s="52"/>
      <c r="B12" s="51"/>
      <c r="C12" s="53"/>
      <c r="D12" s="32"/>
      <c r="E12" s="31"/>
    </row>
    <row r="13" spans="1:5">
      <c r="A13" s="33"/>
      <c r="B13" s="32"/>
      <c r="C13" s="32"/>
      <c r="D13" s="32"/>
      <c r="E13" s="31"/>
    </row>
    <row r="14" spans="1:5">
      <c r="A14" s="38"/>
      <c r="B14" s="38"/>
      <c r="C14" s="38"/>
      <c r="D14" s="38"/>
      <c r="E14" s="37"/>
    </row>
    <row r="15" spans="1:5" ht="18.350000000000001">
      <c r="A15" s="48" t="s">
        <v>109</v>
      </c>
      <c r="D15" s="40"/>
      <c r="E15" s="39"/>
    </row>
    <row r="16" spans="1:5" ht="14.3" customHeight="1">
      <c r="A16" s="48"/>
      <c r="D16" s="40"/>
      <c r="E16" s="39"/>
    </row>
    <row r="17" spans="1:5">
      <c r="A17" s="38"/>
      <c r="B17" s="38"/>
      <c r="C17" s="38"/>
      <c r="D17" s="38"/>
      <c r="E17" s="37"/>
    </row>
    <row r="18" spans="1:5" ht="15.65">
      <c r="A18" s="36" t="s">
        <v>19</v>
      </c>
      <c r="D18" s="35"/>
      <c r="E18" s="34" t="s">
        <v>1</v>
      </c>
    </row>
    <row r="19" spans="1:5">
      <c r="A19" s="33"/>
      <c r="B19" s="32"/>
      <c r="C19" s="32"/>
      <c r="D19" s="32"/>
      <c r="E19" s="186"/>
    </row>
    <row r="20" spans="1:5" ht="13.6">
      <c r="A20" s="29" t="s">
        <v>523</v>
      </c>
      <c r="B20" s="29" t="s">
        <v>99</v>
      </c>
      <c r="C20" s="29"/>
      <c r="D20" s="28"/>
      <c r="E20" s="378">
        <f>E21+E22</f>
        <v>0</v>
      </c>
    </row>
    <row r="21" spans="1:5" ht="13.6">
      <c r="A21" s="104" t="s">
        <v>524</v>
      </c>
      <c r="B21" s="104" t="s">
        <v>408</v>
      </c>
      <c r="C21" s="27"/>
      <c r="D21" s="26"/>
      <c r="E21" s="378">
        <f>'S1 MERILNO REGULACIJSKA LINIJA'!F583</f>
        <v>0</v>
      </c>
    </row>
    <row r="22" spans="1:5" ht="13.6">
      <c r="A22" s="104" t="s">
        <v>410</v>
      </c>
      <c r="B22" s="104" t="s">
        <v>409</v>
      </c>
      <c r="C22" s="27"/>
      <c r="D22" s="26"/>
      <c r="E22" s="378">
        <f>'S1 MERILNO REGULACIJSKA LINIJA'!F975</f>
        <v>0</v>
      </c>
    </row>
    <row r="23" spans="1:5" ht="13.6">
      <c r="A23" s="14"/>
      <c r="B23" s="27"/>
      <c r="C23" s="27"/>
      <c r="D23" s="26"/>
      <c r="E23" s="378"/>
    </row>
    <row r="24" spans="1:5" ht="13.6">
      <c r="A24" s="25" t="s">
        <v>526</v>
      </c>
      <c r="B24" s="25" t="s">
        <v>105</v>
      </c>
      <c r="C24" s="25"/>
      <c r="D24" s="30"/>
      <c r="E24" s="378">
        <f>E25</f>
        <v>0</v>
      </c>
    </row>
    <row r="25" spans="1:5" ht="13.6">
      <c r="A25" s="104" t="s">
        <v>390</v>
      </c>
      <c r="B25" s="104" t="s">
        <v>547</v>
      </c>
      <c r="C25" s="27"/>
      <c r="D25" s="26"/>
      <c r="E25" s="378">
        <f>'S2 PLINSKI DEL KOTLOVNICE'!F143</f>
        <v>0</v>
      </c>
    </row>
    <row r="26" spans="1:5" ht="13.6">
      <c r="A26" s="14"/>
      <c r="B26" s="27"/>
      <c r="C26" s="27"/>
      <c r="D26" s="26"/>
      <c r="E26" s="378"/>
    </row>
    <row r="27" spans="1:5" ht="13.6">
      <c r="A27" s="29" t="s">
        <v>525</v>
      </c>
      <c r="B27" s="29" t="s">
        <v>104</v>
      </c>
      <c r="C27" s="29"/>
      <c r="D27" s="28"/>
      <c r="E27" s="378">
        <f>E28+E29</f>
        <v>0</v>
      </c>
    </row>
    <row r="28" spans="1:5" ht="13.6">
      <c r="A28" s="104" t="s">
        <v>527</v>
      </c>
      <c r="B28" s="104" t="s">
        <v>408</v>
      </c>
      <c r="C28" s="27"/>
      <c r="D28" s="26"/>
      <c r="E28" s="378">
        <f>'S3 OGREVALNI DEL'!F148</f>
        <v>0</v>
      </c>
    </row>
    <row r="29" spans="1:5" ht="13.6">
      <c r="A29" s="104" t="s">
        <v>411</v>
      </c>
      <c r="B29" s="104" t="s">
        <v>409</v>
      </c>
      <c r="C29" s="27"/>
      <c r="D29" s="26"/>
      <c r="E29" s="378">
        <f>'S3 OGREVALNI DEL'!F299</f>
        <v>0</v>
      </c>
    </row>
    <row r="30" spans="1:5" ht="13.6">
      <c r="A30" s="104"/>
      <c r="B30" s="104"/>
      <c r="C30" s="27"/>
      <c r="D30" s="26"/>
      <c r="E30" s="378"/>
    </row>
    <row r="31" spans="1:5" ht="13.6">
      <c r="A31" s="25" t="s">
        <v>521</v>
      </c>
      <c r="B31" s="25" t="s">
        <v>131</v>
      </c>
      <c r="C31" s="25"/>
      <c r="D31" s="24"/>
      <c r="E31" s="378">
        <f>SUM(E32:E35)</f>
        <v>0</v>
      </c>
    </row>
    <row r="32" spans="1:5" ht="13.6">
      <c r="A32" s="104" t="s">
        <v>415</v>
      </c>
      <c r="B32" s="104" t="s">
        <v>408</v>
      </c>
      <c r="C32" s="27"/>
      <c r="D32" s="26"/>
      <c r="E32" s="378">
        <f>'S4 ZUNANJI PLINOVOD'!F255</f>
        <v>0</v>
      </c>
    </row>
    <row r="33" spans="1:6" ht="13.6">
      <c r="A33" s="104" t="s">
        <v>413</v>
      </c>
      <c r="B33" s="104" t="s">
        <v>522</v>
      </c>
      <c r="C33" s="27"/>
      <c r="D33" s="26"/>
      <c r="E33" s="378">
        <f>'S4 ZUNANJI PLINOVOD'!F352</f>
        <v>0</v>
      </c>
    </row>
    <row r="34" spans="1:6" ht="13.6">
      <c r="A34" s="104" t="s">
        <v>414</v>
      </c>
      <c r="B34" s="104" t="s">
        <v>412</v>
      </c>
      <c r="C34" s="27"/>
      <c r="D34" s="26"/>
      <c r="E34" s="378">
        <f>'S4 ZUNANJI PLINOVOD'!F409</f>
        <v>0</v>
      </c>
    </row>
    <row r="35" spans="1:6" ht="13.6">
      <c r="A35" s="104" t="s">
        <v>501</v>
      </c>
      <c r="B35" s="104" t="s">
        <v>502</v>
      </c>
      <c r="C35" s="27"/>
      <c r="D35" s="26"/>
      <c r="E35" s="378">
        <f>'S4 ZUNANJI PLINOVOD'!F471</f>
        <v>0</v>
      </c>
    </row>
    <row r="36" spans="1:6" ht="13.6">
      <c r="A36" s="25"/>
      <c r="B36" s="25"/>
      <c r="C36" s="25"/>
      <c r="D36" s="24"/>
      <c r="E36" s="378"/>
    </row>
    <row r="37" spans="1:6" ht="13.6">
      <c r="A37" s="25" t="s">
        <v>323</v>
      </c>
      <c r="B37" s="25" t="s">
        <v>106</v>
      </c>
      <c r="C37" s="25"/>
      <c r="D37" s="24"/>
      <c r="E37" s="378">
        <f>'S5 OSTALI STROŠKI'!F43</f>
        <v>0</v>
      </c>
    </row>
    <row r="38" spans="1:6">
      <c r="A38" s="23"/>
      <c r="B38" s="22"/>
      <c r="C38" s="32"/>
      <c r="D38" s="21"/>
      <c r="E38" s="379"/>
    </row>
    <row r="39" spans="1:6" ht="7.5" customHeight="1">
      <c r="A39" s="46"/>
      <c r="B39" s="32"/>
      <c r="C39" s="55"/>
      <c r="D39" s="47"/>
      <c r="E39" s="380"/>
    </row>
    <row r="40" spans="1:6" ht="14.3">
      <c r="A40" s="49" t="s">
        <v>15</v>
      </c>
      <c r="B40" s="50"/>
      <c r="C40" s="50"/>
      <c r="D40" s="50"/>
      <c r="E40" s="381">
        <f>E20+E24+E27+E31+E37</f>
        <v>0</v>
      </c>
    </row>
    <row r="41" spans="1:6">
      <c r="A41" s="10"/>
      <c r="B41" s="14"/>
      <c r="C41" s="14"/>
      <c r="D41" s="10"/>
      <c r="E41" s="13"/>
    </row>
    <row r="42" spans="1:6">
      <c r="A42" s="10"/>
      <c r="B42" s="14"/>
      <c r="C42" s="14"/>
      <c r="D42" s="10"/>
      <c r="E42" s="13"/>
    </row>
    <row r="43" spans="1:6">
      <c r="A43" s="12"/>
      <c r="B43" s="19"/>
      <c r="C43" s="19"/>
      <c r="D43" s="12"/>
      <c r="E43" s="11"/>
      <c r="F43" s="2"/>
    </row>
    <row r="44" spans="1:6">
      <c r="A44" s="12"/>
      <c r="B44" s="12"/>
      <c r="C44" s="12"/>
      <c r="D44" s="12"/>
      <c r="E44" s="11"/>
      <c r="F44" s="2"/>
    </row>
    <row r="45" spans="1:6">
      <c r="A45" s="12"/>
      <c r="B45" s="12"/>
      <c r="C45" s="12"/>
      <c r="D45" s="12"/>
      <c r="E45" s="11"/>
      <c r="F45" s="2"/>
    </row>
    <row r="46" spans="1:6">
      <c r="F46" s="2"/>
    </row>
    <row r="47" spans="1:6">
      <c r="F47" s="2"/>
    </row>
    <row r="48" spans="1:6">
      <c r="F48" s="2"/>
    </row>
    <row r="49" spans="1:6">
      <c r="F49" s="2"/>
    </row>
    <row r="51" spans="1:6">
      <c r="A51" s="12"/>
      <c r="B51" s="12"/>
      <c r="C51" s="12"/>
      <c r="D51" s="12"/>
      <c r="E51" s="11"/>
    </row>
    <row r="52" spans="1:6">
      <c r="A52" s="12"/>
      <c r="B52" s="12"/>
      <c r="C52" s="12"/>
      <c r="D52" s="12"/>
      <c r="E52" s="11"/>
    </row>
    <row r="53" spans="1:6">
      <c r="A53" s="12"/>
      <c r="B53" s="12"/>
      <c r="C53" s="12"/>
      <c r="D53" s="12"/>
      <c r="E53" s="11"/>
    </row>
    <row r="54" spans="1:6">
      <c r="A54" s="12"/>
      <c r="B54" s="12"/>
      <c r="C54" s="12"/>
      <c r="D54" s="12"/>
      <c r="E54" s="11"/>
    </row>
    <row r="55" spans="1:6">
      <c r="A55" s="12"/>
      <c r="B55" s="12"/>
      <c r="C55" s="12"/>
      <c r="D55" s="12"/>
      <c r="E55" s="11"/>
    </row>
    <row r="56" spans="1:6">
      <c r="A56" s="12"/>
      <c r="B56" s="12"/>
      <c r="C56" s="12"/>
      <c r="D56" s="12"/>
      <c r="E56" s="11"/>
    </row>
    <row r="57" spans="1:6">
      <c r="A57" s="12"/>
      <c r="B57" s="12"/>
      <c r="C57" s="12"/>
      <c r="D57" s="12"/>
      <c r="E57" s="11"/>
    </row>
    <row r="58" spans="1:6">
      <c r="A58" s="12"/>
      <c r="B58" s="12"/>
      <c r="C58" s="12"/>
      <c r="D58" s="12"/>
      <c r="E58" s="11"/>
    </row>
    <row r="72" spans="1:5">
      <c r="A72" s="12"/>
      <c r="B72" s="12"/>
      <c r="C72" s="12"/>
      <c r="D72" s="12"/>
      <c r="E72" s="11"/>
    </row>
    <row r="73" spans="1:5">
      <c r="A73" s="12"/>
      <c r="B73" s="12"/>
      <c r="C73" s="12"/>
      <c r="D73" s="12"/>
      <c r="E73" s="11"/>
    </row>
    <row r="74" spans="1:5">
      <c r="A74" s="15"/>
      <c r="B74" s="14"/>
      <c r="C74" s="14"/>
      <c r="D74" s="10"/>
      <c r="E74" s="13"/>
    </row>
    <row r="75" spans="1:5">
      <c r="A75" s="15"/>
      <c r="B75" s="14"/>
      <c r="C75" s="14"/>
      <c r="D75" s="10"/>
      <c r="E75" s="13"/>
    </row>
    <row r="76" spans="1:5">
      <c r="A76" s="12"/>
      <c r="B76" s="19"/>
      <c r="C76" s="19"/>
      <c r="D76" s="12"/>
      <c r="E76" s="11"/>
    </row>
    <row r="77" spans="1:5">
      <c r="A77" s="12"/>
      <c r="B77" s="12"/>
      <c r="C77" s="12"/>
      <c r="D77" s="12"/>
      <c r="E77" s="11"/>
    </row>
    <row r="78" spans="1:5">
      <c r="A78" s="12"/>
      <c r="B78" s="12"/>
      <c r="C78" s="12"/>
      <c r="D78" s="12"/>
      <c r="E78" s="11"/>
    </row>
    <row r="131" spans="1:5">
      <c r="A131" s="12"/>
      <c r="B131" s="12"/>
      <c r="C131" s="12"/>
      <c r="D131" s="12"/>
      <c r="E131" s="11"/>
    </row>
    <row r="132" spans="1:5">
      <c r="A132" s="12"/>
      <c r="B132" s="12"/>
      <c r="C132" s="12"/>
      <c r="D132" s="12"/>
      <c r="E132" s="11"/>
    </row>
    <row r="133" spans="1:5">
      <c r="A133" s="12"/>
      <c r="B133" s="12"/>
      <c r="C133" s="12"/>
      <c r="D133" s="12"/>
      <c r="E133" s="11"/>
    </row>
    <row r="134" spans="1:5">
      <c r="A134" s="12"/>
      <c r="B134" s="12"/>
      <c r="C134" s="12"/>
      <c r="D134" s="12"/>
      <c r="E134" s="11"/>
    </row>
    <row r="135" spans="1:5">
      <c r="A135" s="15"/>
      <c r="B135" s="14"/>
      <c r="C135" s="14"/>
      <c r="D135" s="10"/>
      <c r="E135" s="13"/>
    </row>
    <row r="136" spans="1:5">
      <c r="A136" s="15"/>
      <c r="B136" s="14"/>
      <c r="C136" s="14"/>
      <c r="D136" s="10"/>
      <c r="E136" s="13"/>
    </row>
    <row r="137" spans="1:5">
      <c r="A137" s="12"/>
      <c r="B137" s="19"/>
      <c r="C137" s="19"/>
      <c r="D137" s="12"/>
      <c r="E137" s="11"/>
    </row>
    <row r="138" spans="1:5">
      <c r="A138" s="12"/>
      <c r="B138" s="12"/>
      <c r="C138" s="12"/>
      <c r="D138" s="12"/>
      <c r="E138" s="11"/>
    </row>
    <row r="139" spans="1:5">
      <c r="A139" s="12"/>
      <c r="B139" s="12"/>
      <c r="C139" s="12"/>
      <c r="D139" s="12"/>
      <c r="E139" s="11"/>
    </row>
    <row r="153" spans="1:5">
      <c r="A153" s="15"/>
      <c r="B153" s="14"/>
      <c r="C153" s="14"/>
      <c r="D153" s="10"/>
      <c r="E153" s="13"/>
    </row>
    <row r="154" spans="1:5">
      <c r="A154" s="15"/>
      <c r="B154" s="14"/>
      <c r="C154" s="14"/>
      <c r="D154" s="10"/>
      <c r="E154" s="13"/>
    </row>
    <row r="155" spans="1:5">
      <c r="A155" s="15"/>
      <c r="B155" s="14"/>
      <c r="C155" s="14"/>
      <c r="D155" s="10"/>
      <c r="E155" s="13"/>
    </row>
    <row r="156" spans="1:5">
      <c r="A156" s="15"/>
      <c r="B156" s="14"/>
      <c r="C156" s="14"/>
      <c r="D156" s="10"/>
      <c r="E156" s="13"/>
    </row>
    <row r="157" spans="1:5">
      <c r="A157" s="10"/>
      <c r="B157" s="14"/>
      <c r="C157" s="14"/>
      <c r="D157" s="10"/>
      <c r="E157" s="13"/>
    </row>
    <row r="158" spans="1:5">
      <c r="A158" s="10"/>
      <c r="B158" s="14"/>
      <c r="C158" s="14"/>
      <c r="D158" s="10"/>
      <c r="E158" s="13"/>
    </row>
    <row r="159" spans="1:5">
      <c r="A159" s="15"/>
      <c r="B159" s="14"/>
      <c r="C159" s="14"/>
      <c r="D159" s="10"/>
      <c r="E159" s="13"/>
    </row>
    <row r="160" spans="1:5">
      <c r="A160" s="15"/>
      <c r="B160" s="14"/>
      <c r="C160" s="14"/>
      <c r="D160" s="10"/>
      <c r="E160" s="13"/>
    </row>
    <row r="161" spans="1:5">
      <c r="A161" s="15"/>
      <c r="B161" s="14"/>
      <c r="C161" s="14"/>
      <c r="D161" s="10"/>
      <c r="E161" s="13"/>
    </row>
    <row r="164" spans="1:5">
      <c r="A164" s="15"/>
      <c r="B164" s="14"/>
      <c r="C164" s="14"/>
      <c r="D164" s="10"/>
      <c r="E164" s="13"/>
    </row>
    <row r="165" spans="1:5">
      <c r="A165" s="15"/>
      <c r="B165" s="10"/>
      <c r="C165" s="10"/>
      <c r="D165" s="10"/>
      <c r="E165" s="13"/>
    </row>
    <row r="166" spans="1:5">
      <c r="A166" s="15"/>
      <c r="B166" s="10"/>
      <c r="C166" s="10"/>
      <c r="D166" s="10"/>
      <c r="E166" s="13"/>
    </row>
    <row r="167" spans="1:5">
      <c r="A167" s="15"/>
      <c r="B167" s="10"/>
      <c r="C167" s="10"/>
      <c r="D167" s="10"/>
      <c r="E167" s="13"/>
    </row>
    <row r="168" spans="1:5">
      <c r="A168" s="10"/>
      <c r="B168" s="10"/>
      <c r="C168" s="10"/>
      <c r="D168" s="10"/>
      <c r="E168" s="13"/>
    </row>
    <row r="179" spans="1:5">
      <c r="A179" s="18"/>
      <c r="B179" s="17"/>
      <c r="C179" s="17"/>
      <c r="D179" s="12"/>
      <c r="E179" s="11"/>
    </row>
    <row r="180" spans="1:5">
      <c r="A180" s="18"/>
      <c r="B180" s="17"/>
      <c r="C180" s="17"/>
      <c r="D180" s="12"/>
      <c r="E180" s="11"/>
    </row>
    <row r="181" spans="1:5">
      <c r="A181" s="10"/>
      <c r="B181" s="10"/>
      <c r="C181" s="10"/>
      <c r="D181" s="10"/>
      <c r="E181" s="13"/>
    </row>
    <row r="182" spans="1:5">
      <c r="A182" s="18"/>
      <c r="B182" s="17"/>
      <c r="C182" s="17"/>
      <c r="D182" s="12"/>
      <c r="E182" s="11"/>
    </row>
    <row r="185" spans="1:5">
      <c r="A185" s="15"/>
      <c r="B185" s="10"/>
      <c r="C185" s="10"/>
      <c r="D185" s="10"/>
      <c r="E185" s="13"/>
    </row>
    <row r="186" spans="1:5">
      <c r="A186" s="15"/>
      <c r="B186" s="10"/>
      <c r="C186" s="10"/>
      <c r="D186" s="10"/>
      <c r="E186" s="13"/>
    </row>
    <row r="187" spans="1:5">
      <c r="A187" s="10"/>
      <c r="B187" s="10"/>
      <c r="C187" s="10"/>
      <c r="D187" s="10"/>
      <c r="E187" s="13"/>
    </row>
    <row r="188" spans="1:5">
      <c r="A188" s="10"/>
      <c r="B188" s="10"/>
      <c r="C188" s="10"/>
      <c r="D188" s="10"/>
      <c r="E188" s="13"/>
    </row>
    <row r="189" spans="1:5">
      <c r="A189" s="10"/>
      <c r="B189" s="10"/>
      <c r="C189" s="10"/>
      <c r="D189" s="10"/>
      <c r="E189" s="13"/>
    </row>
    <row r="190" spans="1:5">
      <c r="A190" s="10"/>
      <c r="B190" s="10"/>
      <c r="C190" s="10"/>
      <c r="D190" s="10"/>
      <c r="E190" s="13"/>
    </row>
    <row r="191" spans="1:5">
      <c r="A191" s="10"/>
      <c r="B191" s="10"/>
      <c r="C191" s="10"/>
      <c r="D191" s="10"/>
      <c r="E191" s="13"/>
    </row>
    <row r="192" spans="1:5">
      <c r="A192" s="10"/>
      <c r="B192" s="10"/>
      <c r="C192" s="10"/>
      <c r="D192" s="10"/>
      <c r="E192" s="13"/>
    </row>
    <row r="193" spans="1:5">
      <c r="A193" s="10"/>
      <c r="B193" s="10"/>
      <c r="C193" s="10"/>
      <c r="D193" s="10"/>
      <c r="E193" s="13"/>
    </row>
    <row r="194" spans="1:5">
      <c r="A194" s="10"/>
      <c r="B194" s="10"/>
      <c r="C194" s="10"/>
      <c r="D194" s="10"/>
      <c r="E194" s="13"/>
    </row>
    <row r="195" spans="1:5">
      <c r="A195" s="15"/>
      <c r="B195" s="10"/>
      <c r="C195" s="10"/>
      <c r="D195" s="10"/>
      <c r="E195" s="13"/>
    </row>
    <row r="196" spans="1:5">
      <c r="A196" s="15"/>
      <c r="B196" s="10"/>
      <c r="C196" s="10"/>
      <c r="D196" s="10"/>
      <c r="E196" s="13"/>
    </row>
    <row r="197" spans="1:5">
      <c r="A197" s="10"/>
      <c r="B197" s="10"/>
      <c r="C197" s="10"/>
      <c r="D197" s="10"/>
      <c r="E197" s="13"/>
    </row>
    <row r="198" spans="1:5">
      <c r="A198" s="10"/>
      <c r="B198" s="10"/>
      <c r="C198" s="10"/>
      <c r="D198" s="10"/>
      <c r="E198" s="13"/>
    </row>
    <row r="199" spans="1:5">
      <c r="A199" s="10"/>
      <c r="B199" s="10"/>
      <c r="C199" s="10"/>
      <c r="D199" s="10"/>
      <c r="E199" s="13"/>
    </row>
    <row r="200" spans="1:5">
      <c r="A200" s="10"/>
      <c r="B200" s="10"/>
      <c r="C200" s="10"/>
      <c r="D200" s="10"/>
      <c r="E200" s="13"/>
    </row>
    <row r="201" spans="1:5">
      <c r="A201" s="10"/>
      <c r="B201" s="10"/>
      <c r="C201" s="10"/>
      <c r="D201" s="10"/>
      <c r="E201" s="13"/>
    </row>
    <row r="202" spans="1:5">
      <c r="A202" s="10"/>
      <c r="B202" s="10"/>
      <c r="C202" s="10"/>
      <c r="D202" s="10"/>
      <c r="E202" s="13"/>
    </row>
    <row r="203" spans="1:5">
      <c r="A203" s="10"/>
      <c r="B203" s="10"/>
      <c r="C203" s="10"/>
      <c r="D203" s="10"/>
      <c r="E203" s="13"/>
    </row>
    <row r="204" spans="1:5">
      <c r="A204" s="10"/>
      <c r="B204" s="10"/>
      <c r="C204" s="10"/>
      <c r="D204" s="10"/>
      <c r="E204" s="13"/>
    </row>
    <row r="205" spans="1:5">
      <c r="A205" s="15"/>
      <c r="B205" s="10"/>
      <c r="C205" s="10"/>
      <c r="D205" s="10"/>
      <c r="E205" s="13"/>
    </row>
    <row r="206" spans="1:5">
      <c r="A206" s="15"/>
      <c r="B206" s="10"/>
      <c r="C206" s="10"/>
      <c r="D206" s="10"/>
      <c r="E206" s="13"/>
    </row>
    <row r="207" spans="1:5">
      <c r="A207" s="10"/>
      <c r="B207" s="10"/>
      <c r="C207" s="10"/>
      <c r="D207" s="10"/>
      <c r="E207" s="13"/>
    </row>
    <row r="208" spans="1:5">
      <c r="A208" s="10"/>
      <c r="B208" s="10"/>
      <c r="C208" s="10"/>
      <c r="D208" s="10"/>
      <c r="E208" s="13"/>
    </row>
    <row r="209" spans="1:5">
      <c r="A209" s="10"/>
      <c r="B209" s="10"/>
      <c r="C209" s="10"/>
      <c r="D209" s="10"/>
      <c r="E209" s="13"/>
    </row>
    <row r="210" spans="1:5">
      <c r="A210" s="10"/>
      <c r="B210" s="10"/>
      <c r="C210" s="10"/>
      <c r="D210" s="10"/>
      <c r="E210" s="13"/>
    </row>
    <row r="211" spans="1:5">
      <c r="A211" s="10"/>
      <c r="B211" s="10"/>
      <c r="C211" s="10"/>
      <c r="D211" s="10"/>
      <c r="E211" s="16">
        <v>3</v>
      </c>
    </row>
    <row r="212" spans="1:5">
      <c r="A212" s="10"/>
      <c r="B212" s="10"/>
      <c r="C212" s="10"/>
      <c r="D212" s="10"/>
      <c r="E212" s="13"/>
    </row>
    <row r="213" spans="1:5">
      <c r="A213" s="10"/>
      <c r="B213" s="10"/>
      <c r="C213" s="10"/>
      <c r="D213" s="10"/>
      <c r="E213" s="13"/>
    </row>
    <row r="215" spans="1:5">
      <c r="A215" s="15"/>
      <c r="B215" s="14"/>
      <c r="C215" s="14"/>
      <c r="D215" s="10"/>
      <c r="E215" s="13"/>
    </row>
    <row r="216" spans="1:5">
      <c r="A216" s="12"/>
      <c r="B216" s="12"/>
      <c r="C216" s="12"/>
      <c r="D216" s="12"/>
      <c r="E216" s="11"/>
    </row>
    <row r="217" spans="1:5">
      <c r="A217" s="12"/>
      <c r="B217" s="12"/>
      <c r="C217" s="12"/>
      <c r="D217" s="12"/>
      <c r="E217" s="11"/>
    </row>
    <row r="218" spans="1:5">
      <c r="A218" s="12"/>
      <c r="B218" s="12"/>
      <c r="C218" s="12"/>
      <c r="D218" s="12"/>
      <c r="E218" s="11"/>
    </row>
    <row r="240" spans="5:5">
      <c r="E240" s="8">
        <v>2</v>
      </c>
    </row>
    <row r="311" spans="5:5">
      <c r="E311" s="8">
        <v>3</v>
      </c>
    </row>
    <row r="352" spans="2:3">
      <c r="B352" s="10" t="s">
        <v>14</v>
      </c>
      <c r="C352" s="10"/>
    </row>
    <row r="359" spans="2:3">
      <c r="B359" s="10" t="s">
        <v>13</v>
      </c>
      <c r="C359" s="10"/>
    </row>
    <row r="472" spans="5:5">
      <c r="E472" s="2">
        <v>4</v>
      </c>
    </row>
    <row r="483" spans="2:5">
      <c r="E483" s="8">
        <v>15</v>
      </c>
    </row>
    <row r="494" spans="2:5">
      <c r="B494" s="10" t="s">
        <v>12</v>
      </c>
      <c r="C494" s="10"/>
    </row>
    <row r="504" spans="5:5">
      <c r="E504" s="2">
        <v>2</v>
      </c>
    </row>
    <row r="519" spans="5:5">
      <c r="E519" s="8">
        <v>15</v>
      </c>
    </row>
    <row r="532" spans="2:5">
      <c r="E532" s="8">
        <v>1</v>
      </c>
    </row>
    <row r="541" spans="2:5">
      <c r="B541" s="10" t="s">
        <v>11</v>
      </c>
      <c r="C541" s="10"/>
    </row>
    <row r="547" spans="2:3" ht="23.1">
      <c r="B547" s="9" t="s">
        <v>10</v>
      </c>
      <c r="C547" s="9"/>
    </row>
    <row r="569" spans="2:5">
      <c r="B569" s="1" t="s">
        <v>9</v>
      </c>
    </row>
    <row r="572" spans="2:5">
      <c r="E572" s="8">
        <v>4</v>
      </c>
    </row>
    <row r="588" spans="1:5">
      <c r="A588" s="7">
        <v>20</v>
      </c>
      <c r="B588" s="1" t="s">
        <v>7</v>
      </c>
    </row>
    <row r="589" spans="1:5">
      <c r="B589" s="1" t="s">
        <v>6</v>
      </c>
    </row>
    <row r="590" spans="1:5">
      <c r="B590" s="1" t="s">
        <v>5</v>
      </c>
      <c r="E590" s="2">
        <v>2</v>
      </c>
    </row>
    <row r="592" spans="1:5">
      <c r="A592" s="1">
        <v>21</v>
      </c>
    </row>
    <row r="605" spans="1:1">
      <c r="A605" s="1">
        <v>22</v>
      </c>
    </row>
    <row r="614" spans="1:1">
      <c r="A614" s="1">
        <v>23</v>
      </c>
    </row>
    <row r="624" spans="1:1">
      <c r="A624" s="1">
        <v>24</v>
      </c>
    </row>
    <row r="626" spans="1:5">
      <c r="B626" s="1" t="s">
        <v>8</v>
      </c>
    </row>
    <row r="633" spans="1:5">
      <c r="A633" s="1">
        <v>25</v>
      </c>
    </row>
    <row r="635" spans="1:5">
      <c r="B635" s="1" t="s">
        <v>8</v>
      </c>
    </row>
    <row r="636" spans="1:5">
      <c r="E636" s="8">
        <v>13</v>
      </c>
    </row>
    <row r="641" spans="1:1">
      <c r="A641" s="5">
        <v>26</v>
      </c>
    </row>
    <row r="646" spans="1:1">
      <c r="A646" s="5">
        <v>27</v>
      </c>
    </row>
    <row r="651" spans="1:1">
      <c r="A651" s="1">
        <v>28</v>
      </c>
    </row>
    <row r="658" spans="1:5">
      <c r="A658" s="1">
        <v>29</v>
      </c>
    </row>
    <row r="660" spans="1:5">
      <c r="E660" s="8">
        <v>4</v>
      </c>
    </row>
    <row r="661" spans="1:5">
      <c r="E661" s="8">
        <v>5</v>
      </c>
    </row>
    <row r="664" spans="1:5">
      <c r="A664" s="1">
        <v>30</v>
      </c>
    </row>
    <row r="666" spans="1:5">
      <c r="E666" s="8">
        <v>2</v>
      </c>
    </row>
    <row r="669" spans="1:5">
      <c r="A669" s="1">
        <v>31</v>
      </c>
    </row>
    <row r="673" spans="1:5">
      <c r="A673" s="1">
        <v>32</v>
      </c>
    </row>
    <row r="677" spans="1:5">
      <c r="E677" s="8">
        <v>4</v>
      </c>
    </row>
    <row r="679" spans="1:5">
      <c r="A679" s="1">
        <v>33</v>
      </c>
    </row>
    <row r="684" spans="1:5">
      <c r="A684" s="1">
        <v>34</v>
      </c>
    </row>
    <row r="689" spans="1:5">
      <c r="A689" s="1">
        <v>35</v>
      </c>
    </row>
    <row r="691" spans="1:5">
      <c r="D691" s="4"/>
      <c r="E691" s="2">
        <v>1</v>
      </c>
    </row>
    <row r="692" spans="1:5">
      <c r="D692" s="4"/>
    </row>
    <row r="693" spans="1:5">
      <c r="A693" s="7">
        <v>36</v>
      </c>
      <c r="B693" s="1" t="s">
        <v>7</v>
      </c>
    </row>
    <row r="694" spans="1:5">
      <c r="A694" s="6"/>
      <c r="B694" s="1" t="s">
        <v>6</v>
      </c>
    </row>
    <row r="695" spans="1:5">
      <c r="B695" s="1" t="s">
        <v>5</v>
      </c>
      <c r="E695" s="2">
        <v>2</v>
      </c>
    </row>
    <row r="698" spans="1:5">
      <c r="A698" s="5">
        <v>37</v>
      </c>
    </row>
    <row r="699" spans="1:5">
      <c r="B699" s="1" t="s">
        <v>4</v>
      </c>
    </row>
    <row r="700" spans="1:5">
      <c r="B700" s="1" t="s">
        <v>3</v>
      </c>
      <c r="E700" s="2">
        <v>2</v>
      </c>
    </row>
    <row r="701" spans="1:5">
      <c r="B701" s="1" t="s">
        <v>2</v>
      </c>
      <c r="E701" s="2">
        <v>1</v>
      </c>
    </row>
    <row r="703" spans="1:5">
      <c r="E703" s="2">
        <v>3</v>
      </c>
    </row>
    <row r="704" spans="1:5">
      <c r="A704" s="1">
        <v>38</v>
      </c>
    </row>
    <row r="707" spans="1:1">
      <c r="A707" s="1">
        <v>39</v>
      </c>
    </row>
    <row r="710" spans="1:1">
      <c r="A710" s="1">
        <v>40</v>
      </c>
    </row>
    <row r="713" spans="1:1">
      <c r="A713" s="1">
        <v>41</v>
      </c>
    </row>
    <row r="734" spans="1:1">
      <c r="A734" s="1">
        <v>42</v>
      </c>
    </row>
    <row r="758" spans="1:5">
      <c r="D758" s="4"/>
      <c r="E758" s="3">
        <v>16</v>
      </c>
    </row>
    <row r="762" spans="1:5">
      <c r="D762" s="4"/>
      <c r="E762" s="3">
        <v>1</v>
      </c>
    </row>
    <row r="764" spans="1:5">
      <c r="A764" s="1">
        <v>43</v>
      </c>
      <c r="D764" s="4"/>
      <c r="E764" s="3">
        <v>100</v>
      </c>
    </row>
    <row r="766" spans="1:5">
      <c r="A766" s="1">
        <v>44</v>
      </c>
    </row>
    <row r="771" spans="1:1">
      <c r="A771" s="1">
        <v>45</v>
      </c>
    </row>
    <row r="773" spans="1:1">
      <c r="A773" s="1">
        <v>46</v>
      </c>
    </row>
    <row r="775" spans="1:1">
      <c r="A775" s="1">
        <v>47</v>
      </c>
    </row>
    <row r="782" spans="1:1">
      <c r="A782" s="1">
        <v>48</v>
      </c>
    </row>
    <row r="785" spans="1:1">
      <c r="A785" s="1">
        <v>49</v>
      </c>
    </row>
    <row r="796" spans="1:1">
      <c r="A796" s="1">
        <v>50</v>
      </c>
    </row>
    <row r="804" spans="1:5">
      <c r="D804" s="4"/>
      <c r="E804" s="3">
        <v>1</v>
      </c>
    </row>
    <row r="806" spans="1:5">
      <c r="A806" s="1">
        <v>51</v>
      </c>
    </row>
    <row r="810" spans="1:5">
      <c r="A810" s="1">
        <v>52</v>
      </c>
    </row>
    <row r="822" spans="1:1">
      <c r="A822" s="1">
        <v>53</v>
      </c>
    </row>
    <row r="824" spans="1:1">
      <c r="A824" s="1">
        <v>54</v>
      </c>
    </row>
    <row r="827" spans="1:1">
      <c r="A827" s="1">
        <v>55</v>
      </c>
    </row>
    <row r="829" spans="1:1">
      <c r="A829" s="1">
        <v>56</v>
      </c>
    </row>
    <row r="832" spans="1:1">
      <c r="A832" s="1">
        <v>57</v>
      </c>
    </row>
  </sheetData>
  <sheetProtection algorithmName="SHA-512" hashValue="uIbyTfCrjcIw0fgtdv1C/33zonRyrMDatIsxXeF5ubp+4Ycg8RArXCEtDUEuMXLNbRNO5ZrGMK4iUXbyscCCgQ==" saltValue="ObgNrmt8VTdkaThn2mFepg==" spinCount="100000" sheet="1" objects="1" scenarios="1"/>
  <pageMargins left="0.70866141732283472" right="0.70866141732283472" top="0.74803149606299213" bottom="0.74803149606299213" header="0.31496062992125984" footer="0.31496062992125984"/>
  <pageSetup paperSize="9" fitToHeight="0" orientation="portrait" r:id="rId1"/>
  <headerFooter>
    <oddHeader>&amp;L&amp;"Arial,Navadno"&amp;8PR51CKV-6S/02&amp;R &amp;"Arial,Navadno"&amp;8Stran &amp;P/&amp;N</oddHeader>
    <oddFooter>&amp;L&amp;"Arial,Navadno"&amp;8MRP Dobrunje&amp;R&amp;"Arial,Navadno"&amp;8Revizija: A
Datum: februar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27"/>
  <sheetViews>
    <sheetView view="pageBreakPreview" zoomScaleNormal="120" zoomScaleSheetLayoutView="100" workbookViewId="0">
      <selection activeCell="B22" sqref="B22"/>
    </sheetView>
  </sheetViews>
  <sheetFormatPr defaultColWidth="9.125" defaultRowHeight="12.9"/>
  <cols>
    <col min="1" max="1" width="3.75" style="1" customWidth="1"/>
    <col min="2" max="2" width="51.625" style="1" customWidth="1"/>
    <col min="3" max="3" width="7.375" style="6" customWidth="1"/>
    <col min="4" max="4" width="8.875" style="1" bestFit="1" customWidth="1"/>
    <col min="5" max="16384" width="9.125" style="1"/>
  </cols>
  <sheetData>
    <row r="2" spans="1:11" ht="14.3">
      <c r="B2" s="45" t="s">
        <v>102</v>
      </c>
    </row>
    <row r="3" spans="1:11" ht="14.3">
      <c r="A3" s="56"/>
      <c r="B3" s="45"/>
      <c r="C3" s="26"/>
      <c r="D3" s="26"/>
    </row>
    <row r="4" spans="1:11" s="66" customFormat="1">
      <c r="A4" s="258" t="s">
        <v>757</v>
      </c>
      <c r="B4" s="79" t="s">
        <v>287</v>
      </c>
      <c r="C4" s="80"/>
      <c r="D4" s="81"/>
      <c r="E4" s="82"/>
      <c r="F4" s="82"/>
      <c r="H4" s="64"/>
      <c r="I4" s="64"/>
      <c r="J4" s="64"/>
      <c r="K4" s="64"/>
    </row>
    <row r="5" spans="1:11" s="66" customFormat="1">
      <c r="A5" s="74"/>
      <c r="B5" s="75" t="s">
        <v>73</v>
      </c>
      <c r="C5" s="67"/>
      <c r="D5" s="67"/>
      <c r="E5" s="68"/>
      <c r="F5" s="68"/>
      <c r="G5" s="70"/>
      <c r="H5" s="64"/>
      <c r="I5" s="64"/>
      <c r="J5" s="64"/>
      <c r="K5" s="64"/>
    </row>
    <row r="6" spans="1:11" s="66" customFormat="1" ht="34.65">
      <c r="A6" s="74"/>
      <c r="B6" s="76" t="s">
        <v>288</v>
      </c>
      <c r="C6" s="67"/>
      <c r="D6" s="67"/>
      <c r="E6" s="68"/>
      <c r="F6" s="68"/>
      <c r="G6" s="70"/>
      <c r="H6" s="64"/>
      <c r="I6" s="64"/>
      <c r="J6" s="64"/>
      <c r="K6" s="64"/>
    </row>
    <row r="7" spans="1:11" s="66" customFormat="1">
      <c r="A7" s="74"/>
      <c r="B7" s="77"/>
      <c r="C7" s="67"/>
      <c r="D7" s="67"/>
      <c r="E7" s="68"/>
      <c r="F7" s="68"/>
      <c r="G7" s="70"/>
      <c r="H7" s="64"/>
      <c r="I7" s="64"/>
      <c r="J7" s="64"/>
      <c r="K7" s="64"/>
    </row>
    <row r="8" spans="1:11" s="66" customFormat="1">
      <c r="A8" s="74"/>
      <c r="B8" s="75" t="s">
        <v>72</v>
      </c>
      <c r="C8" s="67"/>
      <c r="D8" s="67"/>
      <c r="E8" s="68"/>
      <c r="F8" s="68"/>
      <c r="G8" s="70"/>
      <c r="H8" s="64"/>
      <c r="I8" s="64"/>
      <c r="J8" s="64"/>
      <c r="K8" s="64"/>
    </row>
    <row r="9" spans="1:11" s="66" customFormat="1" ht="34.65">
      <c r="A9" s="74"/>
      <c r="B9" s="76" t="s">
        <v>289</v>
      </c>
      <c r="C9" s="67"/>
      <c r="D9" s="67"/>
      <c r="E9" s="68"/>
      <c r="F9" s="68"/>
      <c r="G9" s="70"/>
      <c r="H9" s="64"/>
      <c r="I9" s="64"/>
      <c r="J9" s="64"/>
      <c r="K9" s="64"/>
    </row>
    <row r="10" spans="1:11" s="66" customFormat="1">
      <c r="A10" s="74"/>
      <c r="B10" s="77"/>
      <c r="C10" s="67"/>
      <c r="D10" s="67"/>
      <c r="E10" s="68"/>
      <c r="F10" s="68"/>
      <c r="G10" s="70"/>
      <c r="H10" s="64"/>
      <c r="I10" s="64"/>
      <c r="J10" s="64"/>
      <c r="K10" s="64"/>
    </row>
    <row r="11" spans="1:11" s="66" customFormat="1">
      <c r="A11" s="74"/>
      <c r="B11" s="78" t="s">
        <v>324</v>
      </c>
      <c r="C11" s="67"/>
      <c r="D11" s="67"/>
      <c r="E11" s="68"/>
      <c r="F11" s="68"/>
      <c r="G11" s="70"/>
      <c r="H11" s="64"/>
      <c r="I11" s="64"/>
      <c r="J11" s="64"/>
      <c r="K11" s="64"/>
    </row>
    <row r="12" spans="1:11" s="66" customFormat="1">
      <c r="A12" s="74"/>
      <c r="B12" s="76"/>
      <c r="C12" s="67"/>
      <c r="D12" s="67"/>
      <c r="E12" s="68"/>
      <c r="F12" s="68"/>
      <c r="G12" s="70"/>
      <c r="H12" s="64"/>
      <c r="I12" s="64"/>
      <c r="J12" s="64"/>
      <c r="K12" s="64"/>
    </row>
    <row r="13" spans="1:11" s="66" customFormat="1" ht="34.65">
      <c r="A13" s="74"/>
      <c r="B13" s="76" t="s">
        <v>290</v>
      </c>
      <c r="C13" s="67"/>
      <c r="D13" s="67"/>
      <c r="E13" s="68"/>
      <c r="F13" s="68"/>
      <c r="G13" s="70"/>
      <c r="H13" s="64"/>
      <c r="I13" s="64"/>
      <c r="J13" s="64"/>
      <c r="K13" s="64"/>
    </row>
    <row r="14" spans="1:11" s="66" customFormat="1">
      <c r="A14" s="74"/>
      <c r="B14" s="76"/>
      <c r="C14" s="67"/>
      <c r="D14" s="67"/>
      <c r="E14" s="68"/>
      <c r="F14" s="68"/>
      <c r="G14" s="70"/>
      <c r="H14" s="64"/>
      <c r="I14" s="64"/>
      <c r="J14" s="64"/>
      <c r="K14" s="64"/>
    </row>
    <row r="15" spans="1:11" s="66" customFormat="1">
      <c r="A15" s="74"/>
      <c r="B15" s="75" t="s">
        <v>71</v>
      </c>
      <c r="C15" s="67"/>
      <c r="D15" s="67"/>
      <c r="E15" s="68"/>
      <c r="F15" s="68"/>
      <c r="G15" s="70"/>
      <c r="H15" s="64"/>
      <c r="I15" s="64"/>
      <c r="J15" s="64"/>
      <c r="K15" s="64"/>
    </row>
    <row r="16" spans="1:11" s="66" customFormat="1" ht="34.65">
      <c r="A16" s="74"/>
      <c r="B16" s="76" t="s">
        <v>291</v>
      </c>
      <c r="C16" s="67"/>
      <c r="D16" s="67"/>
      <c r="E16" s="68"/>
      <c r="F16" s="68"/>
      <c r="G16" s="70"/>
      <c r="H16" s="64"/>
      <c r="I16" s="64"/>
      <c r="J16" s="64"/>
      <c r="K16" s="64"/>
    </row>
    <row r="17" spans="1:11" s="66" customFormat="1">
      <c r="A17" s="74"/>
      <c r="B17" s="77"/>
      <c r="C17" s="67"/>
      <c r="D17" s="67"/>
      <c r="E17" s="68"/>
      <c r="F17" s="68"/>
      <c r="G17" s="70"/>
      <c r="H17" s="64"/>
      <c r="I17" s="64"/>
      <c r="J17" s="64"/>
      <c r="K17" s="64"/>
    </row>
    <row r="18" spans="1:11" s="66" customFormat="1">
      <c r="A18" s="73"/>
      <c r="B18" s="78" t="s">
        <v>70</v>
      </c>
      <c r="C18" s="67"/>
      <c r="D18" s="67"/>
      <c r="E18" s="68"/>
      <c r="F18" s="68"/>
      <c r="G18" s="70"/>
      <c r="H18" s="64"/>
      <c r="I18" s="64"/>
      <c r="J18" s="64"/>
      <c r="K18" s="64"/>
    </row>
    <row r="19" spans="1:11" s="66" customFormat="1" ht="34.65">
      <c r="A19" s="73"/>
      <c r="B19" s="76" t="s">
        <v>292</v>
      </c>
      <c r="C19" s="67"/>
      <c r="D19" s="67"/>
      <c r="E19" s="68"/>
      <c r="F19" s="68"/>
      <c r="G19" s="70"/>
      <c r="H19" s="64"/>
      <c r="I19" s="64"/>
      <c r="J19" s="64"/>
      <c r="K19" s="64"/>
    </row>
    <row r="20" spans="1:11" s="66" customFormat="1">
      <c r="A20" s="73"/>
      <c r="B20" s="76"/>
      <c r="C20" s="67"/>
      <c r="D20" s="67"/>
      <c r="E20" s="68"/>
      <c r="F20" s="68"/>
      <c r="G20" s="70"/>
      <c r="H20" s="64"/>
      <c r="I20" s="64"/>
      <c r="J20" s="64"/>
      <c r="K20" s="64"/>
    </row>
    <row r="21" spans="1:11" s="66" customFormat="1">
      <c r="A21" s="73"/>
      <c r="B21" s="75" t="s">
        <v>293</v>
      </c>
      <c r="C21" s="67"/>
      <c r="D21" s="67"/>
      <c r="E21" s="68"/>
      <c r="F21" s="68"/>
      <c r="G21" s="70"/>
      <c r="H21" s="64"/>
      <c r="I21" s="64"/>
      <c r="J21" s="64"/>
      <c r="K21" s="64"/>
    </row>
    <row r="22" spans="1:11" s="66" customFormat="1" ht="34.65">
      <c r="A22" s="73"/>
      <c r="B22" s="76" t="s">
        <v>294</v>
      </c>
      <c r="C22" s="67"/>
      <c r="D22" s="67"/>
      <c r="E22" s="68"/>
      <c r="F22" s="68"/>
      <c r="G22" s="70"/>
      <c r="H22" s="64"/>
      <c r="I22" s="64"/>
      <c r="J22" s="64"/>
      <c r="K22" s="64"/>
    </row>
    <row r="23" spans="1:11" s="66" customFormat="1">
      <c r="A23" s="73"/>
      <c r="B23" s="76"/>
      <c r="C23" s="67"/>
      <c r="D23" s="67"/>
      <c r="E23" s="68"/>
      <c r="F23" s="68"/>
      <c r="G23" s="70"/>
      <c r="H23" s="64"/>
      <c r="I23" s="64"/>
      <c r="J23" s="64"/>
      <c r="K23" s="64"/>
    </row>
    <row r="24" spans="1:11" s="66" customFormat="1">
      <c r="A24" s="73"/>
      <c r="B24" s="75" t="s">
        <v>295</v>
      </c>
      <c r="C24" s="67"/>
      <c r="D24" s="67"/>
      <c r="E24" s="68"/>
      <c r="F24" s="68"/>
      <c r="G24" s="70"/>
      <c r="H24" s="64"/>
      <c r="I24" s="64"/>
      <c r="J24" s="64"/>
      <c r="K24" s="64"/>
    </row>
    <row r="25" spans="1:11" s="66" customFormat="1" ht="34.65">
      <c r="A25" s="73"/>
      <c r="B25" s="76" t="s">
        <v>296</v>
      </c>
      <c r="C25" s="67"/>
      <c r="D25" s="67"/>
      <c r="E25" s="68"/>
      <c r="F25" s="68"/>
      <c r="G25" s="70"/>
      <c r="H25" s="64"/>
      <c r="I25" s="64"/>
      <c r="J25" s="64"/>
      <c r="K25" s="64"/>
    </row>
    <row r="26" spans="1:11">
      <c r="A26" s="42"/>
      <c r="B26" s="57"/>
      <c r="C26" s="83"/>
      <c r="D26" s="83"/>
      <c r="E26" s="84"/>
      <c r="F26" s="84"/>
    </row>
    <row r="27" spans="1:11" ht="14.3">
      <c r="A27" s="45"/>
      <c r="B27" s="45"/>
      <c r="C27" s="26"/>
      <c r="D27" s="14"/>
    </row>
  </sheetData>
  <sheetProtection algorithmName="SHA-512" hashValue="79SckQ6OS8Bfs0fvyr/Fq8bFLTdksP/bzcoUfPZjG0qm4XHRsAa/azVcLWUA7+1qV3wJTtnF/MrTPgmZn0O7AQ==" saltValue="obCBnIRP5y4KzU5ES/pAQg==" spinCount="100000" sheet="1" objects="1" scenarios="1"/>
  <pageMargins left="0.70866141732283472" right="0.70866141732283472" top="0.74803149606299213" bottom="0.74803149606299213" header="0.31496062992125984" footer="0.31496062992125984"/>
  <pageSetup paperSize="9" scale="97" fitToHeight="0" orientation="portrait" r:id="rId1"/>
  <headerFooter>
    <oddHeader>&amp;L&amp;"Arial,Navadno"&amp;8PR51CKV-6S/02&amp;R &amp;"Arial,Navadno"&amp;8Stran &amp;P/&amp;N</oddHeader>
    <oddFooter>&amp;L&amp;"Arial,Navadno"&amp;8MRP Dobrunje&amp;R&amp;"Arial,Navadno"&amp;8Revizija: A
Datum: februar 2025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975"/>
  <sheetViews>
    <sheetView showZeros="0" view="pageBreakPreview" topLeftCell="A947" zoomScaleNormal="125" zoomScaleSheetLayoutView="100" workbookViewId="0">
      <selection activeCell="F975" sqref="F975"/>
    </sheetView>
  </sheetViews>
  <sheetFormatPr defaultColWidth="9.125" defaultRowHeight="12.9"/>
  <cols>
    <col min="1" max="1" width="9.875" style="272" bestFit="1" customWidth="1"/>
    <col min="2" max="2" width="51.625" style="246" customWidth="1"/>
    <col min="3" max="3" width="8" style="285" bestFit="1" customWidth="1"/>
    <col min="4" max="4" width="8.875" style="285" bestFit="1" customWidth="1"/>
    <col min="5" max="5" width="9.125" style="1"/>
    <col min="6" max="6" width="12.125" style="171" customWidth="1"/>
    <col min="7" max="7" width="16.625" style="1" customWidth="1"/>
    <col min="8" max="9" width="9.125" style="1"/>
    <col min="10" max="10" width="54.125" style="1" customWidth="1"/>
    <col min="11" max="16384" width="9.125" style="1"/>
  </cols>
  <sheetData>
    <row r="1" spans="1:6" ht="14.3">
      <c r="A1" s="260"/>
      <c r="B1" s="27" t="s">
        <v>74</v>
      </c>
      <c r="C1" s="313"/>
      <c r="D1" s="313"/>
    </row>
    <row r="2" spans="1:6" ht="14.3">
      <c r="A2" s="260"/>
      <c r="B2" s="27" t="s">
        <v>16</v>
      </c>
      <c r="C2" s="313"/>
      <c r="D2" s="313"/>
    </row>
    <row r="3" spans="1:6" ht="14.3">
      <c r="A3" s="260"/>
      <c r="B3" s="27"/>
      <c r="C3" s="313"/>
      <c r="D3" s="313"/>
    </row>
    <row r="4" spans="1:6" ht="14.3">
      <c r="A4" s="260" t="s">
        <v>523</v>
      </c>
      <c r="B4" s="27" t="s">
        <v>99</v>
      </c>
      <c r="C4" s="313"/>
      <c r="D4" s="313"/>
    </row>
    <row r="5" spans="1:6" ht="14.3">
      <c r="A5" s="260"/>
      <c r="B5" s="27"/>
      <c r="C5" s="313"/>
      <c r="D5" s="313"/>
    </row>
    <row r="6" spans="1:6">
      <c r="A6" s="89" t="s">
        <v>78</v>
      </c>
      <c r="B6" s="88" t="s">
        <v>77</v>
      </c>
      <c r="C6" s="89" t="s">
        <v>76</v>
      </c>
      <c r="D6" s="89" t="s">
        <v>75</v>
      </c>
      <c r="E6" s="314" t="s">
        <v>133</v>
      </c>
      <c r="F6" s="172" t="s">
        <v>134</v>
      </c>
    </row>
    <row r="7" spans="1:6">
      <c r="A7" s="263"/>
      <c r="B7" s="90"/>
      <c r="C7" s="295"/>
      <c r="D7" s="295"/>
      <c r="E7" s="315"/>
      <c r="F7" s="316"/>
    </row>
    <row r="8" spans="1:6" ht="13.6">
      <c r="A8" s="144" t="s">
        <v>524</v>
      </c>
      <c r="B8" s="259" t="s">
        <v>630</v>
      </c>
      <c r="C8" s="251"/>
      <c r="D8" s="252"/>
      <c r="E8" s="43"/>
      <c r="F8" s="173"/>
    </row>
    <row r="9" spans="1:6">
      <c r="A9" s="263"/>
      <c r="B9" s="90"/>
      <c r="C9" s="295"/>
      <c r="D9" s="295"/>
      <c r="E9" s="317"/>
      <c r="F9" s="173"/>
    </row>
    <row r="10" spans="1:6" ht="13.6">
      <c r="A10" s="264" t="s">
        <v>18</v>
      </c>
      <c r="B10" s="244" t="s">
        <v>100</v>
      </c>
      <c r="C10" s="295"/>
      <c r="D10" s="295"/>
      <c r="E10" s="317"/>
      <c r="F10" s="173"/>
    </row>
    <row r="11" spans="1:6">
      <c r="A11" s="277"/>
      <c r="B11" s="90"/>
      <c r="C11" s="295"/>
      <c r="D11" s="295"/>
      <c r="F11" s="173"/>
    </row>
    <row r="12" spans="1:6">
      <c r="A12" s="277">
        <f>COUNT($A$11:A11)+1</f>
        <v>1</v>
      </c>
      <c r="B12" s="95" t="s">
        <v>43</v>
      </c>
      <c r="C12" s="96"/>
      <c r="D12" s="96"/>
      <c r="F12" s="173"/>
    </row>
    <row r="13" spans="1:6">
      <c r="A13" s="318"/>
      <c r="B13" s="95" t="s">
        <v>42</v>
      </c>
      <c r="C13" s="96"/>
      <c r="D13" s="96"/>
      <c r="F13" s="173"/>
    </row>
    <row r="14" spans="1:6">
      <c r="A14" s="318"/>
      <c r="B14" s="95" t="s">
        <v>309</v>
      </c>
      <c r="C14" s="96"/>
      <c r="D14" s="96"/>
      <c r="F14" s="173"/>
    </row>
    <row r="15" spans="1:6">
      <c r="A15" s="318"/>
      <c r="B15" s="319" t="s">
        <v>66</v>
      </c>
      <c r="D15" s="320"/>
      <c r="F15" s="173"/>
    </row>
    <row r="16" spans="1:6">
      <c r="A16" s="318"/>
      <c r="B16" s="319" t="s">
        <v>32</v>
      </c>
      <c r="D16" s="320"/>
      <c r="F16" s="173"/>
    </row>
    <row r="17" spans="1:6">
      <c r="A17" s="318"/>
      <c r="B17" s="319" t="s">
        <v>61</v>
      </c>
      <c r="D17" s="320"/>
      <c r="F17" s="173"/>
    </row>
    <row r="18" spans="1:6">
      <c r="A18" s="318"/>
      <c r="B18" s="97" t="s">
        <v>39</v>
      </c>
      <c r="C18" s="98"/>
      <c r="D18" s="96"/>
      <c r="F18" s="173"/>
    </row>
    <row r="19" spans="1:6">
      <c r="A19" s="318"/>
      <c r="B19" s="97" t="s">
        <v>60</v>
      </c>
      <c r="C19" s="98"/>
      <c r="D19" s="96"/>
      <c r="F19" s="173"/>
    </row>
    <row r="20" spans="1:6">
      <c r="A20" s="318"/>
      <c r="B20" s="95" t="s">
        <v>297</v>
      </c>
      <c r="C20" s="96"/>
      <c r="D20" s="96"/>
      <c r="F20" s="173"/>
    </row>
    <row r="21" spans="1:6">
      <c r="A21" s="318"/>
      <c r="B21" s="95" t="s">
        <v>45</v>
      </c>
      <c r="C21" s="96"/>
      <c r="D21" s="96"/>
      <c r="F21" s="173"/>
    </row>
    <row r="22" spans="1:6">
      <c r="A22" s="318"/>
      <c r="B22" s="95" t="s">
        <v>44</v>
      </c>
      <c r="C22" s="96"/>
      <c r="D22" s="96"/>
      <c r="F22" s="173"/>
    </row>
    <row r="23" spans="1:6">
      <c r="A23" s="318"/>
      <c r="B23" s="95"/>
      <c r="C23" s="96"/>
      <c r="D23" s="96"/>
      <c r="F23" s="173"/>
    </row>
    <row r="24" spans="1:6">
      <c r="A24" s="318"/>
      <c r="B24" s="301" t="s">
        <v>666</v>
      </c>
      <c r="C24" s="96" t="s">
        <v>21</v>
      </c>
      <c r="D24" s="96">
        <v>2</v>
      </c>
      <c r="E24" s="188"/>
      <c r="F24" s="173">
        <f>D24*E24</f>
        <v>0</v>
      </c>
    </row>
    <row r="25" spans="1:6">
      <c r="A25" s="318"/>
      <c r="B25" s="95"/>
      <c r="C25" s="1"/>
      <c r="D25" s="43"/>
      <c r="F25" s="173"/>
    </row>
    <row r="26" spans="1:6">
      <c r="A26" s="277">
        <f>COUNT($A$11:A25)+1</f>
        <v>2</v>
      </c>
      <c r="B26" s="95" t="s">
        <v>43</v>
      </c>
      <c r="C26" s="96"/>
      <c r="D26" s="96"/>
      <c r="F26" s="173"/>
    </row>
    <row r="27" spans="1:6">
      <c r="A27" s="318"/>
      <c r="B27" s="95" t="s">
        <v>42</v>
      </c>
      <c r="C27" s="96"/>
      <c r="D27" s="96"/>
      <c r="F27" s="173"/>
    </row>
    <row r="28" spans="1:6">
      <c r="A28" s="318"/>
      <c r="B28" s="95" t="s">
        <v>309</v>
      </c>
      <c r="C28" s="96"/>
      <c r="D28" s="96"/>
      <c r="F28" s="173"/>
    </row>
    <row r="29" spans="1:6">
      <c r="A29" s="318"/>
      <c r="B29" s="319" t="s">
        <v>66</v>
      </c>
      <c r="D29" s="320"/>
      <c r="F29" s="173"/>
    </row>
    <row r="30" spans="1:6">
      <c r="A30" s="318"/>
      <c r="B30" s="319" t="s">
        <v>32</v>
      </c>
      <c r="D30" s="320"/>
      <c r="F30" s="173"/>
    </row>
    <row r="31" spans="1:6">
      <c r="A31" s="318"/>
      <c r="B31" s="319" t="s">
        <v>61</v>
      </c>
      <c r="D31" s="320"/>
      <c r="F31" s="173"/>
    </row>
    <row r="32" spans="1:6">
      <c r="A32" s="318"/>
      <c r="B32" s="97" t="s">
        <v>39</v>
      </c>
      <c r="C32" s="98"/>
      <c r="D32" s="96"/>
      <c r="F32" s="173"/>
    </row>
    <row r="33" spans="1:6">
      <c r="A33" s="318"/>
      <c r="B33" s="97" t="s">
        <v>60</v>
      </c>
      <c r="C33" s="98"/>
      <c r="D33" s="96"/>
      <c r="F33" s="173"/>
    </row>
    <row r="34" spans="1:6">
      <c r="A34" s="318"/>
      <c r="B34" s="95" t="s">
        <v>51</v>
      </c>
      <c r="C34" s="96"/>
      <c r="D34" s="96"/>
      <c r="F34" s="173"/>
    </row>
    <row r="35" spans="1:6">
      <c r="A35" s="318"/>
      <c r="B35" s="95" t="s">
        <v>45</v>
      </c>
      <c r="C35" s="96"/>
      <c r="D35" s="96"/>
      <c r="F35" s="173"/>
    </row>
    <row r="36" spans="1:6">
      <c r="A36" s="318"/>
      <c r="B36" s="95" t="s">
        <v>44</v>
      </c>
      <c r="C36" s="96"/>
      <c r="D36" s="96"/>
      <c r="F36" s="173"/>
    </row>
    <row r="37" spans="1:6">
      <c r="A37" s="318"/>
      <c r="B37" s="95"/>
      <c r="C37" s="96"/>
      <c r="D37" s="96"/>
      <c r="F37" s="173"/>
    </row>
    <row r="38" spans="1:6">
      <c r="A38" s="318"/>
      <c r="B38" s="301" t="s">
        <v>667</v>
      </c>
      <c r="C38" s="96" t="s">
        <v>21</v>
      </c>
      <c r="D38" s="321">
        <v>7</v>
      </c>
      <c r="E38" s="188"/>
      <c r="F38" s="173">
        <f>D38*E38</f>
        <v>0</v>
      </c>
    </row>
    <row r="39" spans="1:6">
      <c r="A39" s="318"/>
      <c r="B39" s="95"/>
      <c r="C39" s="96"/>
      <c r="D39" s="321"/>
      <c r="F39" s="173"/>
    </row>
    <row r="40" spans="1:6">
      <c r="A40" s="277">
        <f>COUNT($A$11:A39)+1</f>
        <v>3</v>
      </c>
      <c r="B40" s="95" t="s">
        <v>43</v>
      </c>
      <c r="C40" s="96"/>
      <c r="D40" s="321"/>
      <c r="F40" s="173"/>
    </row>
    <row r="41" spans="1:6">
      <c r="A41" s="318"/>
      <c r="B41" s="95" t="s">
        <v>42</v>
      </c>
      <c r="C41" s="96"/>
      <c r="D41" s="321"/>
      <c r="F41" s="173"/>
    </row>
    <row r="42" spans="1:6">
      <c r="A42" s="318"/>
      <c r="B42" s="95" t="s">
        <v>310</v>
      </c>
      <c r="C42" s="96"/>
      <c r="D42" s="321"/>
      <c r="F42" s="173"/>
    </row>
    <row r="43" spans="1:6">
      <c r="A43" s="318"/>
      <c r="B43" s="319" t="s">
        <v>66</v>
      </c>
      <c r="D43" s="321"/>
      <c r="F43" s="173"/>
    </row>
    <row r="44" spans="1:6">
      <c r="A44" s="318"/>
      <c r="B44" s="319" t="s">
        <v>32</v>
      </c>
      <c r="D44" s="321"/>
      <c r="F44" s="173"/>
    </row>
    <row r="45" spans="1:6">
      <c r="A45" s="318"/>
      <c r="B45" s="319" t="s">
        <v>61</v>
      </c>
      <c r="D45" s="321"/>
      <c r="F45" s="173"/>
    </row>
    <row r="46" spans="1:6">
      <c r="A46" s="318"/>
      <c r="B46" s="97" t="s">
        <v>39</v>
      </c>
      <c r="C46" s="98"/>
      <c r="D46" s="321"/>
      <c r="F46" s="173"/>
    </row>
    <row r="47" spans="1:6">
      <c r="A47" s="318"/>
      <c r="B47" s="97" t="s">
        <v>60</v>
      </c>
      <c r="C47" s="98"/>
      <c r="D47" s="321"/>
      <c r="F47" s="173"/>
    </row>
    <row r="48" spans="1:6">
      <c r="A48" s="318"/>
      <c r="B48" s="95" t="s">
        <v>298</v>
      </c>
      <c r="C48" s="96"/>
      <c r="D48" s="321"/>
      <c r="F48" s="173"/>
    </row>
    <row r="49" spans="1:6">
      <c r="A49" s="318"/>
      <c r="B49" s="95" t="s">
        <v>45</v>
      </c>
      <c r="C49" s="96"/>
      <c r="D49" s="321"/>
      <c r="F49" s="173"/>
    </row>
    <row r="50" spans="1:6">
      <c r="A50" s="318"/>
      <c r="B50" s="95" t="s">
        <v>44</v>
      </c>
      <c r="C50" s="96"/>
      <c r="D50" s="321"/>
      <c r="F50" s="173"/>
    </row>
    <row r="51" spans="1:6">
      <c r="A51" s="318"/>
      <c r="B51" s="95"/>
      <c r="C51" s="96"/>
      <c r="D51" s="321"/>
      <c r="F51" s="173"/>
    </row>
    <row r="52" spans="1:6">
      <c r="A52" s="318"/>
      <c r="B52" s="301" t="s">
        <v>668</v>
      </c>
      <c r="C52" s="96" t="s">
        <v>21</v>
      </c>
      <c r="D52" s="321">
        <v>1</v>
      </c>
      <c r="E52" s="188"/>
      <c r="F52" s="173">
        <f>D52*E52</f>
        <v>0</v>
      </c>
    </row>
    <row r="53" spans="1:6">
      <c r="A53" s="318"/>
      <c r="B53" s="95"/>
      <c r="C53" s="96"/>
      <c r="D53" s="321"/>
      <c r="F53" s="173"/>
    </row>
    <row r="54" spans="1:6">
      <c r="A54" s="277">
        <f>COUNT($A$11:A53)+1</f>
        <v>4</v>
      </c>
      <c r="B54" s="95" t="s">
        <v>43</v>
      </c>
      <c r="C54" s="96"/>
      <c r="D54" s="321"/>
      <c r="F54" s="173"/>
    </row>
    <row r="55" spans="1:6">
      <c r="A55" s="318"/>
      <c r="B55" s="95" t="s">
        <v>42</v>
      </c>
      <c r="C55" s="96"/>
      <c r="D55" s="321"/>
      <c r="F55" s="173"/>
    </row>
    <row r="56" spans="1:6">
      <c r="A56" s="318"/>
      <c r="B56" s="95" t="s">
        <v>310</v>
      </c>
      <c r="C56" s="96"/>
      <c r="D56" s="321"/>
      <c r="F56" s="173"/>
    </row>
    <row r="57" spans="1:6">
      <c r="A57" s="318"/>
      <c r="B57" s="319" t="s">
        <v>66</v>
      </c>
      <c r="D57" s="321"/>
      <c r="F57" s="173"/>
    </row>
    <row r="58" spans="1:6">
      <c r="A58" s="318"/>
      <c r="B58" s="319" t="s">
        <v>32</v>
      </c>
      <c r="D58" s="321"/>
      <c r="F58" s="173"/>
    </row>
    <row r="59" spans="1:6">
      <c r="A59" s="318"/>
      <c r="B59" s="319" t="s">
        <v>61</v>
      </c>
      <c r="D59" s="321"/>
      <c r="F59" s="173"/>
    </row>
    <row r="60" spans="1:6">
      <c r="A60" s="318"/>
      <c r="B60" s="97" t="s">
        <v>39</v>
      </c>
      <c r="C60" s="98"/>
      <c r="D60" s="321"/>
      <c r="F60" s="173"/>
    </row>
    <row r="61" spans="1:6">
      <c r="A61" s="318"/>
      <c r="B61" s="97" t="s">
        <v>60</v>
      </c>
      <c r="C61" s="98"/>
      <c r="D61" s="321"/>
      <c r="F61" s="173"/>
    </row>
    <row r="62" spans="1:6">
      <c r="A62" s="318"/>
      <c r="B62" s="95" t="s">
        <v>14</v>
      </c>
      <c r="C62" s="96"/>
      <c r="D62" s="321"/>
      <c r="F62" s="173"/>
    </row>
    <row r="63" spans="1:6">
      <c r="A63" s="318"/>
      <c r="B63" s="95" t="s">
        <v>45</v>
      </c>
      <c r="C63" s="96"/>
      <c r="D63" s="321"/>
      <c r="F63" s="173"/>
    </row>
    <row r="64" spans="1:6">
      <c r="A64" s="318"/>
      <c r="B64" s="95" t="s">
        <v>44</v>
      </c>
      <c r="C64" s="96"/>
      <c r="D64" s="321"/>
      <c r="F64" s="173"/>
    </row>
    <row r="65" spans="1:6">
      <c r="A65" s="318"/>
      <c r="B65" s="95"/>
      <c r="C65" s="96"/>
      <c r="D65" s="321"/>
      <c r="F65" s="173"/>
    </row>
    <row r="66" spans="1:6">
      <c r="A66" s="318"/>
      <c r="B66" s="301" t="s">
        <v>669</v>
      </c>
      <c r="C66" s="96" t="s">
        <v>21</v>
      </c>
      <c r="D66" s="321">
        <v>2</v>
      </c>
      <c r="E66" s="188"/>
      <c r="F66" s="173">
        <f>D66*E66</f>
        <v>0</v>
      </c>
    </row>
    <row r="67" spans="1:6">
      <c r="A67" s="318"/>
      <c r="B67" s="99"/>
      <c r="C67" s="100"/>
      <c r="D67" s="100"/>
      <c r="F67" s="173"/>
    </row>
    <row r="68" spans="1:6">
      <c r="A68" s="318"/>
      <c r="B68" s="95"/>
      <c r="C68" s="96"/>
      <c r="D68" s="321"/>
      <c r="F68" s="173"/>
    </row>
    <row r="69" spans="1:6" ht="14.3">
      <c r="A69" s="277">
        <f>COUNT($A$11:A68)+1</f>
        <v>5</v>
      </c>
      <c r="B69" s="95" t="s">
        <v>383</v>
      </c>
      <c r="C69" s="96"/>
      <c r="D69" s="96"/>
      <c r="F69" s="173"/>
    </row>
    <row r="70" spans="1:6">
      <c r="A70" s="318"/>
      <c r="B70" s="95" t="s">
        <v>125</v>
      </c>
      <c r="C70" s="96"/>
      <c r="D70" s="96"/>
      <c r="F70" s="173"/>
    </row>
    <row r="71" spans="1:6">
      <c r="A71" s="318"/>
      <c r="B71" s="95" t="s">
        <v>69</v>
      </c>
      <c r="C71" s="96"/>
      <c r="D71" s="96"/>
      <c r="F71" s="173"/>
    </row>
    <row r="72" spans="1:6">
      <c r="A72" s="318"/>
      <c r="B72" s="95" t="s">
        <v>68</v>
      </c>
      <c r="C72" s="96"/>
      <c r="D72" s="96"/>
      <c r="F72" s="173"/>
    </row>
    <row r="73" spans="1:6">
      <c r="A73" s="318"/>
      <c r="B73" s="95" t="s">
        <v>67</v>
      </c>
      <c r="C73" s="96"/>
      <c r="D73" s="96"/>
      <c r="F73" s="173"/>
    </row>
    <row r="74" spans="1:6">
      <c r="A74" s="318"/>
      <c r="B74" s="95" t="s">
        <v>119</v>
      </c>
      <c r="C74" s="96"/>
      <c r="D74" s="96"/>
      <c r="F74" s="173"/>
    </row>
    <row r="75" spans="1:6">
      <c r="A75" s="318"/>
      <c r="B75" s="95" t="s">
        <v>311</v>
      </c>
      <c r="C75" s="96"/>
      <c r="D75" s="96"/>
      <c r="F75" s="173"/>
    </row>
    <row r="76" spans="1:6">
      <c r="A76" s="318"/>
      <c r="B76" s="95"/>
      <c r="C76" s="96"/>
      <c r="D76" s="96"/>
      <c r="F76" s="173"/>
    </row>
    <row r="77" spans="1:6">
      <c r="A77" s="318"/>
      <c r="B77" s="95" t="s">
        <v>670</v>
      </c>
      <c r="C77" s="96" t="s">
        <v>21</v>
      </c>
      <c r="D77" s="96">
        <v>2</v>
      </c>
      <c r="E77" s="188"/>
      <c r="F77" s="173">
        <f>D77*E77</f>
        <v>0</v>
      </c>
    </row>
    <row r="78" spans="1:6">
      <c r="A78" s="318"/>
      <c r="B78" s="95"/>
      <c r="C78" s="96"/>
      <c r="D78" s="96"/>
      <c r="F78" s="173"/>
    </row>
    <row r="79" spans="1:6" ht="12.75" customHeight="1">
      <c r="A79" s="277">
        <f>COUNT($A$11:A78)+1</f>
        <v>6</v>
      </c>
      <c r="B79" s="322" t="s">
        <v>384</v>
      </c>
      <c r="C79" s="96"/>
      <c r="D79" s="96"/>
      <c r="F79" s="173"/>
    </row>
    <row r="80" spans="1:6">
      <c r="A80" s="323"/>
      <c r="B80" s="95" t="s">
        <v>426</v>
      </c>
      <c r="C80" s="96"/>
      <c r="D80" s="96"/>
      <c r="F80" s="173"/>
    </row>
    <row r="81" spans="1:6">
      <c r="A81" s="323"/>
      <c r="B81" s="95" t="s">
        <v>425</v>
      </c>
      <c r="C81" s="96"/>
      <c r="D81" s="96"/>
      <c r="F81" s="173"/>
    </row>
    <row r="82" spans="1:6">
      <c r="A82" s="323"/>
      <c r="B82" s="95" t="s">
        <v>112</v>
      </c>
      <c r="C82" s="96"/>
      <c r="D82" s="96"/>
      <c r="F82" s="173"/>
    </row>
    <row r="83" spans="1:6">
      <c r="A83" s="323"/>
      <c r="B83" s="95" t="s">
        <v>377</v>
      </c>
      <c r="C83" s="96"/>
      <c r="D83" s="96"/>
      <c r="F83" s="173"/>
    </row>
    <row r="84" spans="1:6">
      <c r="A84" s="323"/>
      <c r="B84" s="324" t="s">
        <v>312</v>
      </c>
      <c r="C84" s="96"/>
      <c r="D84" s="96"/>
      <c r="F84" s="173"/>
    </row>
    <row r="85" spans="1:6" ht="23.1">
      <c r="A85" s="323"/>
      <c r="B85" s="325" t="s">
        <v>313</v>
      </c>
      <c r="C85" s="96"/>
      <c r="D85" s="96"/>
      <c r="F85" s="173"/>
    </row>
    <row r="86" spans="1:6">
      <c r="A86" s="323"/>
      <c r="B86" s="102" t="s">
        <v>671</v>
      </c>
      <c r="C86" s="96"/>
      <c r="D86" s="96"/>
      <c r="F86" s="173"/>
    </row>
    <row r="87" spans="1:6">
      <c r="A87" s="323"/>
      <c r="B87" s="95"/>
      <c r="C87" s="96"/>
      <c r="D87" s="96"/>
      <c r="F87" s="173"/>
    </row>
    <row r="88" spans="1:6">
      <c r="A88" s="318"/>
      <c r="B88" s="301" t="s">
        <v>672</v>
      </c>
      <c r="C88" s="96" t="s">
        <v>21</v>
      </c>
      <c r="D88" s="96">
        <v>2</v>
      </c>
      <c r="E88" s="188"/>
      <c r="F88" s="173">
        <f>D88*E88</f>
        <v>0</v>
      </c>
    </row>
    <row r="89" spans="1:6">
      <c r="A89" s="326"/>
      <c r="B89" s="95"/>
      <c r="C89" s="96"/>
      <c r="D89" s="96"/>
      <c r="F89" s="173"/>
    </row>
    <row r="90" spans="1:6">
      <c r="A90" s="326"/>
      <c r="B90" s="95"/>
      <c r="C90" s="98"/>
      <c r="D90" s="96"/>
      <c r="F90" s="173"/>
    </row>
    <row r="91" spans="1:6">
      <c r="A91" s="277">
        <f>COUNT($A$11:A90)+1</f>
        <v>7</v>
      </c>
      <c r="B91" s="95" t="s">
        <v>43</v>
      </c>
      <c r="C91" s="98"/>
      <c r="D91" s="96"/>
      <c r="F91" s="173"/>
    </row>
    <row r="92" spans="1:6">
      <c r="A92" s="277"/>
      <c r="B92" s="95" t="s">
        <v>42</v>
      </c>
      <c r="C92" s="98"/>
      <c r="D92" s="96"/>
      <c r="F92" s="173"/>
    </row>
    <row r="93" spans="1:6">
      <c r="A93" s="277"/>
      <c r="B93" s="95" t="s">
        <v>314</v>
      </c>
      <c r="C93" s="98"/>
      <c r="D93" s="96"/>
      <c r="F93" s="173"/>
    </row>
    <row r="94" spans="1:6">
      <c r="A94" s="277"/>
      <c r="B94" s="97" t="s">
        <v>62</v>
      </c>
      <c r="C94" s="98"/>
      <c r="D94" s="96"/>
      <c r="F94" s="173"/>
    </row>
    <row r="95" spans="1:6">
      <c r="A95" s="277"/>
      <c r="B95" s="97" t="s">
        <v>32</v>
      </c>
      <c r="C95" s="98"/>
      <c r="D95" s="96"/>
      <c r="F95" s="173"/>
    </row>
    <row r="96" spans="1:6">
      <c r="A96" s="277"/>
      <c r="B96" s="97" t="s">
        <v>61</v>
      </c>
      <c r="C96" s="98"/>
      <c r="D96" s="96"/>
      <c r="F96" s="173"/>
    </row>
    <row r="97" spans="1:6">
      <c r="A97" s="277"/>
      <c r="B97" s="97" t="s">
        <v>39</v>
      </c>
      <c r="C97" s="98"/>
      <c r="D97" s="96"/>
      <c r="F97" s="173"/>
    </row>
    <row r="98" spans="1:6">
      <c r="A98" s="277"/>
      <c r="B98" s="97" t="s">
        <v>60</v>
      </c>
      <c r="C98" s="98"/>
      <c r="D98" s="96"/>
      <c r="F98" s="173"/>
    </row>
    <row r="99" spans="1:6">
      <c r="A99" s="277"/>
      <c r="B99" s="95" t="s">
        <v>37</v>
      </c>
      <c r="C99" s="98"/>
      <c r="D99" s="96"/>
      <c r="F99" s="173"/>
    </row>
    <row r="100" spans="1:6">
      <c r="A100" s="277"/>
      <c r="B100" s="10"/>
      <c r="C100" s="98"/>
      <c r="D100" s="96"/>
      <c r="F100" s="173"/>
    </row>
    <row r="101" spans="1:6">
      <c r="A101" s="318"/>
      <c r="B101" s="300" t="s">
        <v>673</v>
      </c>
      <c r="C101" s="207" t="s">
        <v>21</v>
      </c>
      <c r="D101" s="207">
        <v>4</v>
      </c>
      <c r="E101" s="188"/>
      <c r="F101" s="173">
        <f>D101*E101</f>
        <v>0</v>
      </c>
    </row>
    <row r="102" spans="1:6">
      <c r="A102" s="318"/>
      <c r="B102" s="300" t="s">
        <v>674</v>
      </c>
      <c r="C102" s="207" t="s">
        <v>21</v>
      </c>
      <c r="D102" s="207">
        <v>9</v>
      </c>
      <c r="E102" s="188"/>
      <c r="F102" s="173">
        <f>D102*E102</f>
        <v>0</v>
      </c>
    </row>
    <row r="103" spans="1:6">
      <c r="A103" s="327"/>
      <c r="B103" s="97"/>
      <c r="C103" s="96"/>
      <c r="D103" s="96"/>
      <c r="F103" s="173"/>
    </row>
    <row r="104" spans="1:6">
      <c r="A104" s="277">
        <f>COUNT($A$12:A103)+1</f>
        <v>8</v>
      </c>
      <c r="B104" s="95" t="s">
        <v>155</v>
      </c>
      <c r="C104" s="96"/>
      <c r="D104" s="96"/>
      <c r="F104" s="173"/>
    </row>
    <row r="105" spans="1:6">
      <c r="A105" s="318"/>
      <c r="B105" s="95" t="s">
        <v>124</v>
      </c>
      <c r="C105" s="96"/>
      <c r="D105" s="96"/>
      <c r="F105" s="173"/>
    </row>
    <row r="106" spans="1:6">
      <c r="A106" s="318"/>
      <c r="B106" s="95" t="s">
        <v>55</v>
      </c>
      <c r="C106" s="96"/>
      <c r="D106" s="96"/>
      <c r="F106" s="173"/>
    </row>
    <row r="107" spans="1:6">
      <c r="A107" s="318"/>
      <c r="B107" s="95" t="s">
        <v>121</v>
      </c>
      <c r="C107" s="96"/>
      <c r="D107" s="96"/>
      <c r="F107" s="173"/>
    </row>
    <row r="108" spans="1:6">
      <c r="A108" s="318"/>
      <c r="B108" s="102" t="s">
        <v>489</v>
      </c>
      <c r="C108" s="96" t="s">
        <v>21</v>
      </c>
      <c r="D108" s="96">
        <v>2</v>
      </c>
      <c r="E108" s="188"/>
      <c r="F108" s="173">
        <f>D108*E108</f>
        <v>0</v>
      </c>
    </row>
    <row r="109" spans="1:6">
      <c r="A109" s="318"/>
      <c r="B109" s="97"/>
      <c r="C109" s="96"/>
      <c r="D109" s="96"/>
      <c r="F109" s="173"/>
    </row>
    <row r="110" spans="1:6">
      <c r="A110" s="277">
        <f>COUNT($A$12:A109)+1</f>
        <v>9</v>
      </c>
      <c r="B110" s="95" t="s">
        <v>402</v>
      </c>
      <c r="C110" s="98"/>
      <c r="D110" s="96"/>
      <c r="F110" s="173"/>
    </row>
    <row r="111" spans="1:6">
      <c r="A111" s="277"/>
      <c r="B111" s="102" t="s">
        <v>403</v>
      </c>
      <c r="C111" s="98" t="s">
        <v>21</v>
      </c>
      <c r="D111" s="96">
        <v>1</v>
      </c>
      <c r="E111" s="188"/>
      <c r="F111" s="173">
        <f>D111*E111</f>
        <v>0</v>
      </c>
    </row>
    <row r="112" spans="1:6">
      <c r="A112" s="277"/>
      <c r="B112" s="95"/>
      <c r="C112" s="98"/>
      <c r="D112" s="96"/>
      <c r="E112" s="2"/>
      <c r="F112" s="173"/>
    </row>
    <row r="113" spans="1:6">
      <c r="A113" s="277">
        <f>COUNT($A$12:A112)+1</f>
        <v>10</v>
      </c>
      <c r="B113" s="95" t="s">
        <v>59</v>
      </c>
      <c r="C113" s="96"/>
      <c r="D113" s="96"/>
      <c r="F113" s="173"/>
    </row>
    <row r="114" spans="1:6">
      <c r="A114" s="277"/>
      <c r="B114" s="95" t="s">
        <v>58</v>
      </c>
      <c r="C114" s="96"/>
      <c r="D114" s="96"/>
      <c r="F114" s="173"/>
    </row>
    <row r="115" spans="1:6">
      <c r="A115" s="277"/>
      <c r="B115" s="95" t="s">
        <v>57</v>
      </c>
      <c r="C115" s="96"/>
      <c r="D115" s="96"/>
      <c r="F115" s="173"/>
    </row>
    <row r="116" spans="1:6">
      <c r="A116" s="277"/>
      <c r="B116" s="95" t="s">
        <v>117</v>
      </c>
      <c r="C116" s="96"/>
      <c r="D116" s="96"/>
      <c r="F116" s="173"/>
    </row>
    <row r="117" spans="1:6">
      <c r="A117" s="277"/>
      <c r="B117" s="95" t="s">
        <v>120</v>
      </c>
      <c r="C117" s="96"/>
      <c r="D117" s="96"/>
      <c r="F117" s="173"/>
    </row>
    <row r="118" spans="1:6">
      <c r="A118" s="277"/>
      <c r="B118" s="95" t="s">
        <v>56</v>
      </c>
      <c r="C118" s="96"/>
      <c r="D118" s="96"/>
      <c r="F118" s="173"/>
    </row>
    <row r="119" spans="1:6">
      <c r="A119" s="318"/>
      <c r="B119" s="304" t="s">
        <v>490</v>
      </c>
      <c r="C119" s="96" t="s">
        <v>21</v>
      </c>
      <c r="D119" s="96">
        <v>2</v>
      </c>
      <c r="E119" s="188"/>
      <c r="F119" s="173">
        <f>D119*E119</f>
        <v>0</v>
      </c>
    </row>
    <row r="120" spans="1:6">
      <c r="A120" s="318"/>
      <c r="B120" s="95"/>
      <c r="C120" s="96"/>
      <c r="D120" s="96"/>
      <c r="F120" s="173"/>
    </row>
    <row r="121" spans="1:6">
      <c r="A121" s="277">
        <f>COUNT($A$12:A120)+1</f>
        <v>11</v>
      </c>
      <c r="B121" s="95" t="s">
        <v>316</v>
      </c>
      <c r="C121" s="96"/>
      <c r="D121" s="96"/>
      <c r="F121" s="173"/>
    </row>
    <row r="122" spans="1:6">
      <c r="A122" s="277"/>
      <c r="B122" s="95" t="s">
        <v>129</v>
      </c>
      <c r="C122" s="96"/>
      <c r="D122" s="96"/>
      <c r="F122" s="173"/>
    </row>
    <row r="123" spans="1:6">
      <c r="A123" s="277"/>
      <c r="B123" s="95" t="s">
        <v>54</v>
      </c>
      <c r="C123" s="96"/>
      <c r="D123" s="96"/>
      <c r="F123" s="173"/>
    </row>
    <row r="124" spans="1:6">
      <c r="A124" s="277"/>
      <c r="B124" s="95" t="s">
        <v>53</v>
      </c>
      <c r="C124" s="96"/>
      <c r="D124" s="96"/>
      <c r="F124" s="173"/>
    </row>
    <row r="125" spans="1:6">
      <c r="A125" s="277"/>
      <c r="B125" s="95" t="s">
        <v>124</v>
      </c>
      <c r="C125" s="96"/>
      <c r="D125" s="96"/>
      <c r="F125" s="173"/>
    </row>
    <row r="126" spans="1:6">
      <c r="A126" s="318"/>
      <c r="B126" s="95" t="s">
        <v>55</v>
      </c>
      <c r="C126" s="96"/>
      <c r="D126" s="96"/>
      <c r="F126" s="173"/>
    </row>
    <row r="127" spans="1:6">
      <c r="A127" s="318"/>
      <c r="B127" s="95" t="s">
        <v>121</v>
      </c>
      <c r="C127" s="96"/>
      <c r="D127" s="96"/>
      <c r="F127" s="173"/>
    </row>
    <row r="128" spans="1:6">
      <c r="A128" s="318"/>
      <c r="B128" s="102" t="s">
        <v>178</v>
      </c>
      <c r="C128" s="96" t="s">
        <v>20</v>
      </c>
      <c r="D128" s="96">
        <v>1</v>
      </c>
      <c r="E128" s="188"/>
      <c r="F128" s="173">
        <f>D128*E128</f>
        <v>0</v>
      </c>
    </row>
    <row r="129" spans="1:6">
      <c r="A129" s="318"/>
      <c r="B129" s="104"/>
      <c r="C129" s="96"/>
      <c r="D129" s="96"/>
      <c r="F129" s="173"/>
    </row>
    <row r="130" spans="1:6">
      <c r="A130" s="277">
        <f>COUNT($A$12:A129)+1</f>
        <v>12</v>
      </c>
      <c r="B130" s="105" t="s">
        <v>148</v>
      </c>
      <c r="C130" s="100"/>
      <c r="D130" s="100"/>
      <c r="F130" s="173"/>
    </row>
    <row r="131" spans="1:6">
      <c r="A131" s="318"/>
      <c r="B131" s="105" t="s">
        <v>317</v>
      </c>
      <c r="C131" s="106"/>
      <c r="D131" s="100"/>
      <c r="F131" s="173"/>
    </row>
    <row r="132" spans="1:6">
      <c r="A132" s="318"/>
      <c r="B132" s="99" t="s">
        <v>149</v>
      </c>
      <c r="C132" s="100"/>
      <c r="D132" s="100"/>
      <c r="F132" s="173"/>
    </row>
    <row r="133" spans="1:6">
      <c r="A133" s="318"/>
      <c r="B133" s="107" t="s">
        <v>150</v>
      </c>
      <c r="C133" s="100"/>
      <c r="D133" s="100"/>
      <c r="F133" s="173"/>
    </row>
    <row r="134" spans="1:6">
      <c r="A134" s="318"/>
      <c r="B134" s="107" t="s">
        <v>151</v>
      </c>
      <c r="C134" s="100"/>
      <c r="D134" s="100"/>
      <c r="F134" s="173"/>
    </row>
    <row r="135" spans="1:6">
      <c r="A135" s="318"/>
      <c r="B135" s="107" t="s">
        <v>152</v>
      </c>
      <c r="C135" s="100"/>
      <c r="D135" s="100"/>
      <c r="F135" s="173"/>
    </row>
    <row r="136" spans="1:6">
      <c r="A136" s="318"/>
      <c r="B136" s="102"/>
      <c r="C136" s="100"/>
      <c r="D136" s="100"/>
      <c r="F136" s="173"/>
    </row>
    <row r="137" spans="1:6">
      <c r="A137" s="318"/>
      <c r="B137" s="232" t="s">
        <v>676</v>
      </c>
      <c r="C137" s="100" t="s">
        <v>21</v>
      </c>
      <c r="D137" s="108">
        <v>1</v>
      </c>
      <c r="E137" s="188"/>
      <c r="F137" s="173">
        <f>D137*E137</f>
        <v>0</v>
      </c>
    </row>
    <row r="138" spans="1:6">
      <c r="A138" s="318"/>
      <c r="B138" s="328"/>
      <c r="C138" s="100"/>
      <c r="D138" s="329"/>
      <c r="F138" s="173"/>
    </row>
    <row r="139" spans="1:6">
      <c r="A139" s="96">
        <f>COUNT($A$12:A135)+1</f>
        <v>13</v>
      </c>
      <c r="B139" s="95" t="s">
        <v>43</v>
      </c>
      <c r="C139" s="96"/>
      <c r="D139" s="96"/>
      <c r="F139" s="173"/>
    </row>
    <row r="140" spans="1:6">
      <c r="A140" s="318"/>
      <c r="B140" s="95" t="s">
        <v>42</v>
      </c>
      <c r="C140" s="96"/>
      <c r="D140" s="96"/>
      <c r="F140" s="173"/>
    </row>
    <row r="141" spans="1:6">
      <c r="A141" s="318"/>
      <c r="B141" s="95" t="s">
        <v>309</v>
      </c>
      <c r="C141" s="96"/>
      <c r="D141" s="96"/>
      <c r="F141" s="173"/>
    </row>
    <row r="142" spans="1:6">
      <c r="A142" s="318"/>
      <c r="B142" s="319" t="s">
        <v>66</v>
      </c>
      <c r="D142" s="320"/>
      <c r="F142" s="173"/>
    </row>
    <row r="143" spans="1:6">
      <c r="A143" s="318"/>
      <c r="B143" s="319" t="s">
        <v>32</v>
      </c>
      <c r="D143" s="320"/>
      <c r="F143" s="173"/>
    </row>
    <row r="144" spans="1:6">
      <c r="A144" s="318"/>
      <c r="B144" s="319" t="s">
        <v>61</v>
      </c>
      <c r="D144" s="320"/>
      <c r="F144" s="173"/>
    </row>
    <row r="145" spans="1:6">
      <c r="A145" s="318"/>
      <c r="B145" s="97" t="s">
        <v>39</v>
      </c>
      <c r="C145" s="98"/>
      <c r="D145" s="96"/>
      <c r="F145" s="173"/>
    </row>
    <row r="146" spans="1:6">
      <c r="A146" s="318"/>
      <c r="B146" s="97" t="s">
        <v>60</v>
      </c>
      <c r="C146" s="98"/>
      <c r="D146" s="96"/>
      <c r="F146" s="173"/>
    </row>
    <row r="147" spans="1:6">
      <c r="A147" s="318"/>
      <c r="B147" s="95" t="s">
        <v>300</v>
      </c>
      <c r="C147" s="96"/>
      <c r="D147" s="96"/>
      <c r="F147" s="173"/>
    </row>
    <row r="148" spans="1:6">
      <c r="A148" s="318"/>
      <c r="B148" s="95" t="s">
        <v>45</v>
      </c>
      <c r="C148" s="96"/>
      <c r="D148" s="96"/>
      <c r="F148" s="173"/>
    </row>
    <row r="149" spans="1:6">
      <c r="A149" s="318"/>
      <c r="B149" s="95" t="s">
        <v>44</v>
      </c>
      <c r="C149" s="96"/>
      <c r="D149" s="96"/>
      <c r="F149" s="173"/>
    </row>
    <row r="150" spans="1:6">
      <c r="A150" s="318"/>
      <c r="B150" s="95"/>
      <c r="C150" s="96"/>
      <c r="D150" s="96"/>
      <c r="F150" s="173"/>
    </row>
    <row r="151" spans="1:6">
      <c r="A151" s="318"/>
      <c r="B151" s="301" t="s">
        <v>677</v>
      </c>
      <c r="C151" s="96" t="s">
        <v>21</v>
      </c>
      <c r="D151" s="96">
        <v>2</v>
      </c>
      <c r="E151" s="188"/>
      <c r="F151" s="173">
        <f>D151*E151</f>
        <v>0</v>
      </c>
    </row>
    <row r="152" spans="1:6">
      <c r="A152" s="318"/>
      <c r="B152" s="10"/>
      <c r="C152" s="96"/>
      <c r="D152" s="96"/>
      <c r="F152" s="173"/>
    </row>
    <row r="153" spans="1:6">
      <c r="A153" s="295">
        <f>COUNT($A$12:A150)+1</f>
        <v>14</v>
      </c>
      <c r="B153" s="103" t="s">
        <v>113</v>
      </c>
      <c r="C153" s="96"/>
      <c r="D153" s="96"/>
      <c r="F153" s="173"/>
    </row>
    <row r="154" spans="1:6">
      <c r="A154" s="295"/>
      <c r="B154" s="103" t="s">
        <v>427</v>
      </c>
      <c r="C154" s="96"/>
      <c r="D154" s="96"/>
      <c r="F154" s="173"/>
    </row>
    <row r="155" spans="1:6" ht="14.3">
      <c r="A155" s="295"/>
      <c r="B155" s="103" t="s">
        <v>331</v>
      </c>
      <c r="C155" s="96"/>
      <c r="D155" s="96"/>
      <c r="F155" s="173"/>
    </row>
    <row r="156" spans="1:6">
      <c r="A156" s="295"/>
      <c r="B156" s="103" t="s">
        <v>318</v>
      </c>
      <c r="C156" s="96"/>
      <c r="D156" s="96"/>
      <c r="F156" s="173"/>
    </row>
    <row r="157" spans="1:6">
      <c r="A157" s="295"/>
      <c r="B157" s="103" t="s">
        <v>428</v>
      </c>
      <c r="C157" s="96"/>
      <c r="D157" s="96"/>
      <c r="F157" s="173"/>
    </row>
    <row r="158" spans="1:6">
      <c r="A158" s="295"/>
      <c r="B158" s="103" t="s">
        <v>429</v>
      </c>
      <c r="C158" s="96"/>
      <c r="D158" s="96"/>
      <c r="F158" s="173"/>
    </row>
    <row r="159" spans="1:6">
      <c r="A159" s="295"/>
      <c r="B159" s="330" t="s">
        <v>328</v>
      </c>
      <c r="C159" s="96"/>
      <c r="D159" s="96"/>
      <c r="F159" s="173"/>
    </row>
    <row r="160" spans="1:6">
      <c r="A160" s="295"/>
      <c r="B160" s="95"/>
      <c r="C160" s="96"/>
      <c r="D160" s="96"/>
      <c r="F160" s="173"/>
    </row>
    <row r="161" spans="1:6">
      <c r="A161" s="295"/>
      <c r="B161" s="305" t="s">
        <v>678</v>
      </c>
      <c r="C161" s="96" t="s">
        <v>21</v>
      </c>
      <c r="D161" s="96">
        <v>2</v>
      </c>
      <c r="E161" s="188"/>
      <c r="F161" s="173">
        <f>D161*E161</f>
        <v>0</v>
      </c>
    </row>
    <row r="162" spans="1:6">
      <c r="A162" s="318"/>
      <c r="B162" s="102"/>
      <c r="C162" s="96"/>
      <c r="D162" s="96"/>
      <c r="F162" s="173"/>
    </row>
    <row r="163" spans="1:6" ht="14.3">
      <c r="A163" s="277">
        <f>COUNT($A$12:A159)+1</f>
        <v>15</v>
      </c>
      <c r="B163" s="97" t="s">
        <v>430</v>
      </c>
      <c r="C163" s="303"/>
      <c r="D163" s="303"/>
      <c r="F163" s="173"/>
    </row>
    <row r="164" spans="1:6">
      <c r="A164" s="277"/>
      <c r="B164" s="97" t="s">
        <v>691</v>
      </c>
      <c r="C164" s="303"/>
      <c r="D164" s="303"/>
      <c r="F164" s="173"/>
    </row>
    <row r="165" spans="1:6" ht="14.3">
      <c r="A165" s="318"/>
      <c r="B165" s="97" t="s">
        <v>330</v>
      </c>
      <c r="C165" s="303"/>
      <c r="D165" s="303"/>
      <c r="F165" s="173"/>
    </row>
    <row r="166" spans="1:6" ht="14.3">
      <c r="A166" s="318"/>
      <c r="B166" s="10" t="s">
        <v>332</v>
      </c>
      <c r="C166" s="96"/>
      <c r="D166" s="303"/>
      <c r="F166" s="173"/>
    </row>
    <row r="167" spans="1:6">
      <c r="A167" s="318"/>
      <c r="B167" s="103" t="s">
        <v>319</v>
      </c>
      <c r="C167" s="96"/>
      <c r="D167" s="303"/>
      <c r="F167" s="173"/>
    </row>
    <row r="168" spans="1:6">
      <c r="A168" s="318"/>
      <c r="B168" s="103" t="s">
        <v>302</v>
      </c>
      <c r="C168" s="96"/>
      <c r="D168" s="303"/>
      <c r="F168" s="173"/>
    </row>
    <row r="169" spans="1:6">
      <c r="A169" s="318"/>
      <c r="B169" s="103" t="s">
        <v>320</v>
      </c>
      <c r="C169" s="96"/>
      <c r="D169" s="303"/>
      <c r="F169" s="173"/>
    </row>
    <row r="170" spans="1:6">
      <c r="A170" s="318"/>
      <c r="B170" s="103" t="s">
        <v>126</v>
      </c>
      <c r="C170" s="96"/>
      <c r="D170" s="303"/>
      <c r="F170" s="173"/>
    </row>
    <row r="171" spans="1:6">
      <c r="A171" s="318"/>
      <c r="B171" s="103" t="s">
        <v>127</v>
      </c>
      <c r="C171" s="96"/>
      <c r="D171" s="303"/>
      <c r="F171" s="173"/>
    </row>
    <row r="172" spans="1:6">
      <c r="A172" s="318"/>
      <c r="B172" s="103" t="s">
        <v>431</v>
      </c>
      <c r="C172" s="96"/>
      <c r="D172" s="303"/>
      <c r="F172" s="173"/>
    </row>
    <row r="173" spans="1:6">
      <c r="A173" s="318"/>
      <c r="B173" s="103" t="s">
        <v>432</v>
      </c>
      <c r="C173" s="96"/>
      <c r="D173" s="303"/>
      <c r="F173" s="173"/>
    </row>
    <row r="174" spans="1:6">
      <c r="A174" s="318"/>
      <c r="B174" s="103" t="s">
        <v>128</v>
      </c>
      <c r="C174" s="96"/>
      <c r="D174" s="303"/>
      <c r="F174" s="173"/>
    </row>
    <row r="175" spans="1:6">
      <c r="A175" s="318"/>
      <c r="B175" s="103" t="s">
        <v>433</v>
      </c>
      <c r="C175" s="96"/>
      <c r="D175" s="303"/>
      <c r="F175" s="173"/>
    </row>
    <row r="176" spans="1:6">
      <c r="A176" s="318"/>
      <c r="B176" s="103" t="s">
        <v>434</v>
      </c>
      <c r="C176" s="96"/>
      <c r="D176" s="303"/>
      <c r="F176" s="173"/>
    </row>
    <row r="177" spans="1:6">
      <c r="A177" s="318"/>
      <c r="B177" s="97"/>
      <c r="C177" s="303"/>
      <c r="D177" s="303"/>
      <c r="F177" s="173"/>
    </row>
    <row r="178" spans="1:6">
      <c r="A178" s="318"/>
      <c r="B178" s="305" t="s">
        <v>679</v>
      </c>
      <c r="C178" s="96" t="s">
        <v>21</v>
      </c>
      <c r="D178" s="96">
        <v>2</v>
      </c>
      <c r="E178" s="188"/>
      <c r="F178" s="173">
        <f>D178*E178</f>
        <v>0</v>
      </c>
    </row>
    <row r="179" spans="1:6">
      <c r="A179" s="318"/>
      <c r="B179" s="97"/>
      <c r="C179" s="96"/>
      <c r="D179" s="96"/>
      <c r="F179" s="173"/>
    </row>
    <row r="180" spans="1:6">
      <c r="A180" s="318"/>
      <c r="B180" s="97" t="s">
        <v>329</v>
      </c>
      <c r="C180" s="96"/>
      <c r="D180" s="96"/>
      <c r="F180" s="173"/>
    </row>
    <row r="181" spans="1:6">
      <c r="A181" s="318"/>
      <c r="B181" s="97"/>
      <c r="C181" s="96"/>
      <c r="D181" s="96"/>
      <c r="F181" s="173"/>
    </row>
    <row r="182" spans="1:6">
      <c r="A182" s="277">
        <f>COUNT($A$12:A176)+1</f>
        <v>16</v>
      </c>
      <c r="B182" s="95" t="s">
        <v>65</v>
      </c>
      <c r="C182" s="96"/>
      <c r="D182" s="96"/>
      <c r="F182" s="173"/>
    </row>
    <row r="183" spans="1:6">
      <c r="A183" s="96"/>
      <c r="B183" s="95" t="s">
        <v>64</v>
      </c>
      <c r="C183" s="96"/>
      <c r="D183" s="96"/>
      <c r="F183" s="173"/>
    </row>
    <row r="184" spans="1:6">
      <c r="A184" s="96"/>
      <c r="B184" s="95" t="s">
        <v>63</v>
      </c>
      <c r="C184" s="96"/>
      <c r="D184" s="96"/>
      <c r="F184" s="173"/>
    </row>
    <row r="185" spans="1:6" ht="14.3">
      <c r="A185" s="318"/>
      <c r="B185" s="95" t="s">
        <v>437</v>
      </c>
      <c r="C185" s="96"/>
      <c r="D185" s="96"/>
      <c r="F185" s="173"/>
    </row>
    <row r="186" spans="1:6">
      <c r="A186" s="318"/>
      <c r="B186" s="95" t="s">
        <v>438</v>
      </c>
      <c r="C186" s="96"/>
      <c r="D186" s="96"/>
      <c r="F186" s="173"/>
    </row>
    <row r="187" spans="1:6">
      <c r="A187" s="318"/>
      <c r="B187" s="95" t="s">
        <v>222</v>
      </c>
      <c r="C187" s="96"/>
      <c r="D187" s="96"/>
      <c r="F187" s="173"/>
    </row>
    <row r="188" spans="1:6">
      <c r="A188" s="318"/>
      <c r="B188" s="126" t="s">
        <v>299</v>
      </c>
      <c r="C188" s="96"/>
      <c r="D188" s="96"/>
      <c r="F188" s="173"/>
    </row>
    <row r="189" spans="1:6">
      <c r="A189" s="318"/>
      <c r="B189" s="126" t="s">
        <v>496</v>
      </c>
      <c r="C189" s="96"/>
      <c r="D189" s="96"/>
      <c r="F189" s="173"/>
    </row>
    <row r="190" spans="1:6">
      <c r="A190" s="318"/>
      <c r="B190" s="97"/>
      <c r="C190" s="96"/>
      <c r="D190" s="96"/>
      <c r="F190" s="173"/>
    </row>
    <row r="191" spans="1:6">
      <c r="A191" s="318"/>
      <c r="B191" s="305" t="s">
        <v>680</v>
      </c>
      <c r="C191" s="96" t="s">
        <v>21</v>
      </c>
      <c r="D191" s="96">
        <v>1</v>
      </c>
      <c r="E191" s="188"/>
      <c r="F191" s="173">
        <f>D191*E191</f>
        <v>0</v>
      </c>
    </row>
    <row r="192" spans="1:6">
      <c r="A192" s="327"/>
      <c r="B192" s="97"/>
      <c r="C192" s="96"/>
      <c r="D192" s="96"/>
      <c r="F192" s="173"/>
    </row>
    <row r="193" spans="1:6">
      <c r="A193" s="277">
        <f>COUNT($A$12:A189)+1</f>
        <v>17</v>
      </c>
      <c r="B193" s="95" t="s">
        <v>43</v>
      </c>
      <c r="C193" s="98"/>
      <c r="D193" s="96"/>
      <c r="F193" s="173"/>
    </row>
    <row r="194" spans="1:6">
      <c r="A194" s="277"/>
      <c r="B194" s="95" t="s">
        <v>42</v>
      </c>
      <c r="C194" s="98"/>
      <c r="D194" s="96"/>
      <c r="F194" s="173"/>
    </row>
    <row r="195" spans="1:6">
      <c r="A195" s="277"/>
      <c r="B195" s="95" t="s">
        <v>314</v>
      </c>
      <c r="C195" s="98"/>
      <c r="D195" s="96"/>
      <c r="F195" s="173"/>
    </row>
    <row r="196" spans="1:6">
      <c r="A196" s="277"/>
      <c r="B196" s="97" t="s">
        <v>62</v>
      </c>
      <c r="C196" s="98"/>
      <c r="D196" s="96"/>
      <c r="F196" s="173"/>
    </row>
    <row r="197" spans="1:6">
      <c r="A197" s="277"/>
      <c r="B197" s="97" t="s">
        <v>32</v>
      </c>
      <c r="C197" s="98"/>
      <c r="D197" s="96"/>
      <c r="F197" s="173"/>
    </row>
    <row r="198" spans="1:6">
      <c r="A198" s="277"/>
      <c r="B198" s="97" t="s">
        <v>61</v>
      </c>
      <c r="C198" s="98"/>
      <c r="D198" s="96"/>
      <c r="F198" s="173"/>
    </row>
    <row r="199" spans="1:6">
      <c r="A199" s="277"/>
      <c r="B199" s="97" t="s">
        <v>39</v>
      </c>
      <c r="C199" s="98"/>
      <c r="D199" s="96"/>
      <c r="F199" s="173"/>
    </row>
    <row r="200" spans="1:6">
      <c r="A200" s="277"/>
      <c r="B200" s="97" t="s">
        <v>60</v>
      </c>
      <c r="C200" s="98"/>
      <c r="D200" s="96"/>
      <c r="F200" s="173"/>
    </row>
    <row r="201" spans="1:6">
      <c r="A201" s="277"/>
      <c r="B201" s="95" t="s">
        <v>37</v>
      </c>
      <c r="C201" s="98"/>
      <c r="D201" s="96"/>
      <c r="F201" s="173"/>
    </row>
    <row r="202" spans="1:6">
      <c r="A202" s="318"/>
      <c r="B202" s="103"/>
      <c r="C202" s="207"/>
      <c r="D202" s="207"/>
      <c r="F202" s="173"/>
    </row>
    <row r="203" spans="1:6">
      <c r="A203" s="318"/>
      <c r="B203" s="300" t="s">
        <v>681</v>
      </c>
      <c r="C203" s="207" t="s">
        <v>21</v>
      </c>
      <c r="D203" s="207">
        <v>7</v>
      </c>
      <c r="E203" s="188"/>
      <c r="F203" s="173">
        <f>D203*E203</f>
        <v>0</v>
      </c>
    </row>
    <row r="204" spans="1:6">
      <c r="A204" s="327"/>
      <c r="B204" s="97"/>
      <c r="C204" s="96"/>
      <c r="D204" s="96"/>
      <c r="F204" s="173"/>
    </row>
    <row r="205" spans="1:6">
      <c r="A205" s="277">
        <f>COUNT($A$12:A204)+1</f>
        <v>18</v>
      </c>
      <c r="B205" s="95" t="s">
        <v>325</v>
      </c>
      <c r="C205" s="96"/>
      <c r="D205" s="96"/>
      <c r="F205" s="173"/>
    </row>
    <row r="206" spans="1:6">
      <c r="A206" s="318"/>
      <c r="B206" s="95" t="s">
        <v>326</v>
      </c>
      <c r="C206" s="96"/>
      <c r="D206" s="96"/>
      <c r="F206" s="173"/>
    </row>
    <row r="207" spans="1:6">
      <c r="A207" s="318"/>
      <c r="B207" s="95" t="s">
        <v>110</v>
      </c>
      <c r="C207" s="96"/>
      <c r="D207" s="96"/>
      <c r="F207" s="173"/>
    </row>
    <row r="208" spans="1:6">
      <c r="A208" s="318"/>
      <c r="B208" s="95" t="s">
        <v>53</v>
      </c>
      <c r="C208" s="96"/>
      <c r="D208" s="96"/>
      <c r="F208" s="173"/>
    </row>
    <row r="209" spans="1:6">
      <c r="A209" s="318"/>
      <c r="B209" s="95" t="s">
        <v>124</v>
      </c>
      <c r="C209" s="96"/>
      <c r="D209" s="96"/>
      <c r="F209" s="173"/>
    </row>
    <row r="210" spans="1:6">
      <c r="A210" s="318" t="s">
        <v>30</v>
      </c>
      <c r="B210" s="95" t="s">
        <v>55</v>
      </c>
      <c r="C210" s="96"/>
      <c r="D210" s="96"/>
      <c r="F210" s="173"/>
    </row>
    <row r="211" spans="1:6">
      <c r="A211" s="318"/>
      <c r="B211" s="95" t="s">
        <v>121</v>
      </c>
      <c r="C211" s="96"/>
      <c r="D211" s="96"/>
      <c r="F211" s="173"/>
    </row>
    <row r="212" spans="1:6">
      <c r="A212" s="318"/>
      <c r="B212" s="102" t="s">
        <v>327</v>
      </c>
      <c r="C212" s="96" t="s">
        <v>20</v>
      </c>
      <c r="D212" s="96">
        <v>4</v>
      </c>
      <c r="E212" s="188"/>
      <c r="F212" s="173">
        <f>D212*E212</f>
        <v>0</v>
      </c>
    </row>
    <row r="213" spans="1:6">
      <c r="A213" s="318"/>
      <c r="B213" s="102"/>
      <c r="C213" s="96"/>
      <c r="D213" s="96"/>
      <c r="F213" s="173"/>
    </row>
    <row r="214" spans="1:6">
      <c r="A214" s="277">
        <f>COUNT($A$12:A213)+1</f>
        <v>19</v>
      </c>
      <c r="B214" s="95" t="s">
        <v>43</v>
      </c>
      <c r="C214" s="96"/>
      <c r="D214" s="96"/>
      <c r="F214" s="173"/>
    </row>
    <row r="215" spans="1:6">
      <c r="A215" s="277"/>
      <c r="B215" s="95" t="s">
        <v>42</v>
      </c>
      <c r="C215" s="96"/>
      <c r="D215" s="96"/>
      <c r="F215" s="173"/>
    </row>
    <row r="216" spans="1:6">
      <c r="A216" s="277"/>
      <c r="B216" s="95" t="s">
        <v>52</v>
      </c>
      <c r="C216" s="96"/>
      <c r="D216" s="96"/>
      <c r="F216" s="173"/>
    </row>
    <row r="217" spans="1:6">
      <c r="A217" s="277"/>
      <c r="B217" s="95" t="s">
        <v>41</v>
      </c>
      <c r="C217" s="98"/>
      <c r="D217" s="96"/>
      <c r="F217" s="173"/>
    </row>
    <row r="218" spans="1:6">
      <c r="A218" s="277"/>
      <c r="B218" s="97" t="s">
        <v>32</v>
      </c>
      <c r="C218" s="96"/>
      <c r="D218" s="96"/>
      <c r="F218" s="173"/>
    </row>
    <row r="219" spans="1:6">
      <c r="A219" s="277"/>
      <c r="B219" s="95" t="s">
        <v>40</v>
      </c>
      <c r="C219" s="98"/>
      <c r="D219" s="96"/>
      <c r="F219" s="173"/>
    </row>
    <row r="220" spans="1:6">
      <c r="A220" s="277"/>
      <c r="B220" s="97" t="s">
        <v>39</v>
      </c>
      <c r="C220" s="98"/>
      <c r="D220" s="96"/>
      <c r="F220" s="173"/>
    </row>
    <row r="221" spans="1:6">
      <c r="A221" s="277"/>
      <c r="B221" s="97" t="s">
        <v>38</v>
      </c>
      <c r="C221" s="96"/>
      <c r="D221" s="96"/>
      <c r="F221" s="173"/>
    </row>
    <row r="222" spans="1:6">
      <c r="A222" s="277"/>
      <c r="B222" s="95" t="s">
        <v>300</v>
      </c>
      <c r="C222" s="96"/>
      <c r="D222" s="96"/>
      <c r="F222" s="173"/>
    </row>
    <row r="223" spans="1:6">
      <c r="A223" s="277"/>
      <c r="B223" s="95" t="s">
        <v>45</v>
      </c>
      <c r="C223" s="96"/>
      <c r="D223" s="96"/>
      <c r="F223" s="173"/>
    </row>
    <row r="224" spans="1:6">
      <c r="A224" s="318"/>
      <c r="B224" s="95" t="s">
        <v>122</v>
      </c>
      <c r="C224" s="96"/>
      <c r="D224" s="96"/>
      <c r="F224" s="173"/>
    </row>
    <row r="225" spans="1:6">
      <c r="A225" s="318"/>
      <c r="B225" s="95"/>
      <c r="C225" s="96"/>
      <c r="D225" s="96"/>
      <c r="F225" s="173"/>
    </row>
    <row r="226" spans="1:6">
      <c r="A226" s="318"/>
      <c r="B226" s="301" t="s">
        <v>682</v>
      </c>
      <c r="C226" s="96" t="s">
        <v>21</v>
      </c>
      <c r="D226" s="96">
        <v>3</v>
      </c>
      <c r="E226" s="188"/>
      <c r="F226" s="173">
        <f>D226*E226</f>
        <v>0</v>
      </c>
    </row>
    <row r="227" spans="1:6">
      <c r="A227" s="318"/>
      <c r="B227" s="97"/>
      <c r="C227" s="303"/>
      <c r="D227" s="303"/>
      <c r="F227" s="173"/>
    </row>
    <row r="228" spans="1:6" s="64" customFormat="1">
      <c r="A228" s="277">
        <f>COUNT($A$12:A227)+1</f>
        <v>20</v>
      </c>
      <c r="B228" s="128" t="s">
        <v>185</v>
      </c>
      <c r="C228" s="128"/>
      <c r="D228" s="128"/>
      <c r="E228" s="228"/>
      <c r="F228" s="176"/>
    </row>
    <row r="229" spans="1:6" s="64" customFormat="1">
      <c r="A229" s="331"/>
      <c r="B229" s="128" t="s">
        <v>321</v>
      </c>
      <c r="C229" s="128"/>
      <c r="D229" s="128"/>
      <c r="E229" s="228"/>
      <c r="F229" s="176"/>
    </row>
    <row r="230" spans="1:6" s="64" customFormat="1">
      <c r="A230" s="331"/>
      <c r="B230" s="128" t="s">
        <v>306</v>
      </c>
      <c r="C230" s="128"/>
      <c r="D230" s="128"/>
      <c r="E230" s="228"/>
      <c r="F230" s="176"/>
    </row>
    <row r="231" spans="1:6" s="64" customFormat="1">
      <c r="A231" s="331"/>
      <c r="B231" s="128" t="s">
        <v>186</v>
      </c>
      <c r="C231" s="128"/>
      <c r="D231" s="128"/>
      <c r="E231" s="228"/>
      <c r="F231" s="176"/>
    </row>
    <row r="232" spans="1:6" s="64" customFormat="1">
      <c r="A232" s="331"/>
      <c r="B232" s="128" t="s">
        <v>50</v>
      </c>
      <c r="C232" s="128"/>
      <c r="D232" s="128"/>
      <c r="E232" s="228"/>
      <c r="F232" s="176"/>
    </row>
    <row r="233" spans="1:6" s="64" customFormat="1">
      <c r="A233" s="331"/>
      <c r="B233" s="128" t="s">
        <v>49</v>
      </c>
      <c r="C233" s="128"/>
      <c r="D233" s="128"/>
      <c r="E233" s="228"/>
      <c r="F233" s="176"/>
    </row>
    <row r="234" spans="1:6" s="64" customFormat="1">
      <c r="A234" s="331"/>
      <c r="B234" s="128" t="s">
        <v>459</v>
      </c>
      <c r="C234" s="128"/>
      <c r="D234" s="128"/>
      <c r="E234" s="228"/>
      <c r="F234" s="176"/>
    </row>
    <row r="235" spans="1:6" s="64" customFormat="1">
      <c r="A235" s="331"/>
      <c r="B235" s="128" t="s">
        <v>385</v>
      </c>
      <c r="C235" s="128"/>
      <c r="D235" s="128"/>
      <c r="E235" s="228"/>
      <c r="F235" s="176"/>
    </row>
    <row r="236" spans="1:6" s="64" customFormat="1">
      <c r="A236" s="331"/>
      <c r="B236" s="128" t="s">
        <v>503</v>
      </c>
      <c r="C236" s="128"/>
      <c r="D236" s="128"/>
      <c r="E236" s="228"/>
      <c r="F236" s="176"/>
    </row>
    <row r="237" spans="1:6" s="64" customFormat="1">
      <c r="A237" s="331"/>
      <c r="B237" s="128" t="s">
        <v>48</v>
      </c>
      <c r="C237" s="128"/>
      <c r="D237" s="128"/>
      <c r="E237" s="228"/>
      <c r="F237" s="176"/>
    </row>
    <row r="238" spans="1:6" s="64" customFormat="1">
      <c r="A238" s="331"/>
      <c r="B238" s="128" t="s">
        <v>187</v>
      </c>
      <c r="C238" s="128"/>
      <c r="D238" s="128"/>
      <c r="E238" s="228"/>
      <c r="F238" s="176"/>
    </row>
    <row r="239" spans="1:6" s="64" customFormat="1">
      <c r="A239" s="331"/>
      <c r="B239" s="128" t="s">
        <v>47</v>
      </c>
      <c r="C239" s="128"/>
      <c r="D239" s="128"/>
      <c r="E239" s="228"/>
      <c r="F239" s="176"/>
    </row>
    <row r="240" spans="1:6" s="64" customFormat="1">
      <c r="A240" s="331"/>
      <c r="B240" s="128" t="s">
        <v>46</v>
      </c>
      <c r="C240" s="128"/>
      <c r="D240" s="128"/>
      <c r="E240" s="228"/>
      <c r="F240" s="176"/>
    </row>
    <row r="241" spans="1:11" s="64" customFormat="1">
      <c r="A241" s="331"/>
      <c r="B241" s="128" t="s">
        <v>421</v>
      </c>
      <c r="C241" s="128"/>
      <c r="D241" s="128"/>
      <c r="E241" s="228"/>
      <c r="F241" s="176"/>
    </row>
    <row r="242" spans="1:11" s="64" customFormat="1">
      <c r="A242" s="331"/>
      <c r="B242" s="102"/>
      <c r="C242" s="128"/>
      <c r="D242" s="128"/>
      <c r="E242" s="228"/>
      <c r="F242" s="176"/>
    </row>
    <row r="243" spans="1:11" s="64" customFormat="1">
      <c r="A243" s="331"/>
      <c r="B243" s="231" t="s">
        <v>683</v>
      </c>
      <c r="C243" s="127" t="s">
        <v>21</v>
      </c>
      <c r="D243" s="127">
        <v>1</v>
      </c>
      <c r="E243" s="188"/>
      <c r="F243" s="173">
        <f>D243*E243</f>
        <v>0</v>
      </c>
    </row>
    <row r="244" spans="1:11" s="64" customFormat="1">
      <c r="A244" s="331"/>
      <c r="B244" s="128"/>
      <c r="C244" s="127"/>
      <c r="D244" s="127"/>
      <c r="E244" s="228"/>
      <c r="F244" s="176"/>
    </row>
    <row r="245" spans="1:11" s="66" customFormat="1">
      <c r="A245" s="332"/>
      <c r="B245" s="333" t="s">
        <v>189</v>
      </c>
      <c r="C245" s="334"/>
      <c r="D245" s="335"/>
      <c r="E245" s="336"/>
      <c r="F245" s="337"/>
      <c r="H245" s="64"/>
      <c r="I245" s="64"/>
      <c r="J245" s="64"/>
      <c r="K245" s="64"/>
    </row>
    <row r="246" spans="1:11" s="66" customFormat="1">
      <c r="A246" s="332"/>
      <c r="B246" s="333" t="s">
        <v>190</v>
      </c>
      <c r="C246" s="334"/>
      <c r="D246" s="335"/>
      <c r="E246" s="336"/>
      <c r="F246" s="337"/>
      <c r="H246" s="64"/>
      <c r="I246" s="64"/>
      <c r="J246" s="64"/>
      <c r="K246" s="64"/>
    </row>
    <row r="247" spans="1:11" s="64" customFormat="1">
      <c r="A247" s="265"/>
      <c r="B247" s="129"/>
      <c r="C247" s="127"/>
      <c r="D247" s="127"/>
      <c r="E247" s="228"/>
      <c r="F247" s="176"/>
    </row>
    <row r="248" spans="1:11" s="64" customFormat="1">
      <c r="A248" s="277">
        <f>COUNT($A$12:A247)+1</f>
        <v>21</v>
      </c>
      <c r="B248" s="128" t="s">
        <v>301</v>
      </c>
      <c r="C248" s="128"/>
      <c r="D248" s="128"/>
      <c r="E248" s="228"/>
      <c r="F248" s="176"/>
    </row>
    <row r="249" spans="1:11">
      <c r="A249" s="318"/>
      <c r="B249" s="99"/>
      <c r="C249" s="100"/>
      <c r="D249" s="108"/>
      <c r="F249" s="173"/>
    </row>
    <row r="250" spans="1:11">
      <c r="A250" s="277">
        <f>COUNT($A$12:A248)+1</f>
        <v>22</v>
      </c>
      <c r="B250" s="95" t="s">
        <v>43</v>
      </c>
      <c r="C250" s="96"/>
      <c r="D250" s="96"/>
      <c r="F250" s="173"/>
    </row>
    <row r="251" spans="1:11">
      <c r="A251" s="277"/>
      <c r="B251" s="95" t="s">
        <v>42</v>
      </c>
      <c r="C251" s="96"/>
      <c r="D251" s="96"/>
      <c r="F251" s="173"/>
    </row>
    <row r="252" spans="1:11">
      <c r="A252" s="277"/>
      <c r="B252" s="95" t="s">
        <v>188</v>
      </c>
      <c r="C252" s="96"/>
      <c r="D252" s="96"/>
      <c r="F252" s="173"/>
    </row>
    <row r="253" spans="1:11">
      <c r="A253" s="277"/>
      <c r="B253" s="95" t="s">
        <v>41</v>
      </c>
      <c r="C253" s="98"/>
      <c r="D253" s="96"/>
      <c r="F253" s="173"/>
    </row>
    <row r="254" spans="1:11">
      <c r="A254" s="277"/>
      <c r="B254" s="97" t="s">
        <v>32</v>
      </c>
      <c r="C254" s="96"/>
      <c r="D254" s="96"/>
      <c r="F254" s="173"/>
    </row>
    <row r="255" spans="1:11">
      <c r="A255" s="277"/>
      <c r="B255" s="95" t="s">
        <v>40</v>
      </c>
      <c r="C255" s="98"/>
      <c r="D255" s="96"/>
      <c r="F255" s="173"/>
    </row>
    <row r="256" spans="1:11">
      <c r="A256" s="277"/>
      <c r="B256" s="97" t="s">
        <v>39</v>
      </c>
      <c r="C256" s="98"/>
      <c r="D256" s="96"/>
      <c r="F256" s="173"/>
    </row>
    <row r="257" spans="1:6">
      <c r="A257" s="277"/>
      <c r="B257" s="97" t="s">
        <v>38</v>
      </c>
      <c r="C257" s="96"/>
      <c r="D257" s="96"/>
      <c r="F257" s="173"/>
    </row>
    <row r="258" spans="1:6">
      <c r="A258" s="277"/>
      <c r="B258" s="95" t="s">
        <v>300</v>
      </c>
      <c r="C258" s="96"/>
      <c r="D258" s="96"/>
      <c r="F258" s="173"/>
    </row>
    <row r="259" spans="1:6">
      <c r="A259" s="277"/>
      <c r="B259" s="95" t="s">
        <v>45</v>
      </c>
      <c r="C259" s="96"/>
      <c r="D259" s="96"/>
      <c r="F259" s="173"/>
    </row>
    <row r="260" spans="1:6">
      <c r="A260" s="318"/>
      <c r="B260" s="95" t="s">
        <v>122</v>
      </c>
      <c r="C260" s="96"/>
      <c r="D260" s="96"/>
      <c r="F260" s="173"/>
    </row>
    <row r="261" spans="1:6">
      <c r="A261" s="318"/>
      <c r="B261" s="102"/>
      <c r="C261" s="96"/>
      <c r="D261" s="96"/>
      <c r="F261" s="173"/>
    </row>
    <row r="262" spans="1:6">
      <c r="A262" s="318"/>
      <c r="B262" s="301" t="s">
        <v>684</v>
      </c>
      <c r="C262" s="96" t="s">
        <v>21</v>
      </c>
      <c r="D262" s="96">
        <v>1</v>
      </c>
      <c r="E262" s="188"/>
      <c r="F262" s="173">
        <f>D262*E262</f>
        <v>0</v>
      </c>
    </row>
    <row r="263" spans="1:6">
      <c r="A263" s="318"/>
      <c r="B263" s="95"/>
      <c r="C263" s="96"/>
      <c r="D263" s="96"/>
      <c r="F263" s="173"/>
    </row>
    <row r="264" spans="1:6">
      <c r="A264" s="96">
        <f>COUNT($A$12:A255)+1</f>
        <v>23</v>
      </c>
      <c r="B264" s="95" t="s">
        <v>43</v>
      </c>
      <c r="C264" s="96"/>
      <c r="D264" s="321"/>
      <c r="F264" s="173"/>
    </row>
    <row r="265" spans="1:6">
      <c r="A265" s="318"/>
      <c r="B265" s="95" t="s">
        <v>42</v>
      </c>
      <c r="C265" s="96"/>
      <c r="D265" s="321"/>
      <c r="F265" s="173"/>
    </row>
    <row r="266" spans="1:6">
      <c r="A266" s="318"/>
      <c r="B266" s="95" t="s">
        <v>188</v>
      </c>
      <c r="C266" s="96"/>
      <c r="D266" s="321"/>
      <c r="F266" s="173"/>
    </row>
    <row r="267" spans="1:6">
      <c r="A267" s="318"/>
      <c r="B267" s="95" t="s">
        <v>41</v>
      </c>
      <c r="D267" s="321"/>
      <c r="F267" s="173"/>
    </row>
    <row r="268" spans="1:6">
      <c r="A268" s="318"/>
      <c r="B268" s="97" t="s">
        <v>32</v>
      </c>
      <c r="D268" s="321"/>
      <c r="F268" s="173"/>
    </row>
    <row r="269" spans="1:6">
      <c r="A269" s="318"/>
      <c r="B269" s="95" t="s">
        <v>40</v>
      </c>
      <c r="D269" s="321"/>
      <c r="F269" s="173"/>
    </row>
    <row r="270" spans="1:6">
      <c r="A270" s="318"/>
      <c r="B270" s="97" t="s">
        <v>39</v>
      </c>
      <c r="C270" s="98"/>
      <c r="D270" s="321"/>
      <c r="F270" s="173"/>
    </row>
    <row r="271" spans="1:6">
      <c r="A271" s="318"/>
      <c r="B271" s="97" t="s">
        <v>38</v>
      </c>
      <c r="C271" s="98"/>
      <c r="D271" s="321"/>
      <c r="F271" s="173"/>
    </row>
    <row r="272" spans="1:6">
      <c r="A272" s="318"/>
      <c r="B272" s="95" t="s">
        <v>51</v>
      </c>
      <c r="C272" s="96"/>
      <c r="D272" s="321"/>
      <c r="F272" s="173"/>
    </row>
    <row r="273" spans="1:8">
      <c r="A273" s="318"/>
      <c r="B273" s="95" t="s">
        <v>45</v>
      </c>
      <c r="C273" s="96"/>
      <c r="D273" s="321"/>
      <c r="F273" s="173"/>
    </row>
    <row r="274" spans="1:8">
      <c r="A274" s="318"/>
      <c r="B274" s="95" t="s">
        <v>122</v>
      </c>
      <c r="C274" s="96"/>
      <c r="D274" s="321"/>
      <c r="F274" s="173"/>
    </row>
    <row r="275" spans="1:8">
      <c r="A275" s="318"/>
      <c r="B275" s="95"/>
      <c r="C275" s="96"/>
      <c r="D275" s="321"/>
      <c r="F275" s="173"/>
    </row>
    <row r="276" spans="1:8">
      <c r="A276" s="318"/>
      <c r="B276" s="301" t="s">
        <v>685</v>
      </c>
      <c r="C276" s="96" t="s">
        <v>21</v>
      </c>
      <c r="D276" s="321">
        <v>1</v>
      </c>
      <c r="E276" s="188"/>
      <c r="F276" s="173">
        <f>D276*E276</f>
        <v>0</v>
      </c>
    </row>
    <row r="277" spans="1:8" s="64" customFormat="1">
      <c r="A277" s="266"/>
      <c r="B277" s="210"/>
      <c r="C277" s="338"/>
      <c r="D277" s="203"/>
      <c r="E277" s="339"/>
      <c r="F277" s="138"/>
      <c r="G277" s="340"/>
      <c r="H277" s="340"/>
    </row>
    <row r="278" spans="1:8">
      <c r="A278" s="277">
        <f>COUNT($A$12:A276)+1</f>
        <v>24</v>
      </c>
      <c r="B278" s="95" t="s">
        <v>43</v>
      </c>
      <c r="C278" s="98"/>
      <c r="D278" s="96"/>
      <c r="F278" s="173"/>
    </row>
    <row r="279" spans="1:8">
      <c r="A279" s="277"/>
      <c r="B279" s="95" t="s">
        <v>42</v>
      </c>
      <c r="C279" s="98"/>
      <c r="D279" s="96"/>
      <c r="F279" s="173"/>
    </row>
    <row r="280" spans="1:8">
      <c r="A280" s="277"/>
      <c r="B280" s="95" t="s">
        <v>335</v>
      </c>
      <c r="C280" s="98"/>
      <c r="D280" s="96"/>
      <c r="F280" s="173"/>
    </row>
    <row r="281" spans="1:8">
      <c r="A281" s="277"/>
      <c r="B281" s="97" t="s">
        <v>62</v>
      </c>
      <c r="C281" s="98"/>
      <c r="D281" s="299"/>
      <c r="E281" s="43"/>
      <c r="F281" s="173"/>
    </row>
    <row r="282" spans="1:8">
      <c r="A282" s="277"/>
      <c r="B282" s="97" t="s">
        <v>32</v>
      </c>
      <c r="C282" s="98"/>
      <c r="D282" s="299"/>
      <c r="E282" s="43"/>
      <c r="F282" s="173"/>
    </row>
    <row r="283" spans="1:8">
      <c r="A283" s="277"/>
      <c r="B283" s="97" t="s">
        <v>61</v>
      </c>
      <c r="C283" s="98"/>
      <c r="D283" s="299"/>
      <c r="E283" s="43"/>
      <c r="F283" s="173"/>
    </row>
    <row r="284" spans="1:8">
      <c r="A284" s="277"/>
      <c r="B284" s="97" t="s">
        <v>39</v>
      </c>
      <c r="C284" s="98"/>
      <c r="D284" s="299"/>
      <c r="E284" s="43"/>
      <c r="F284" s="173"/>
    </row>
    <row r="285" spans="1:8">
      <c r="A285" s="277"/>
      <c r="B285" s="97" t="s">
        <v>60</v>
      </c>
      <c r="C285" s="98"/>
      <c r="D285" s="299"/>
      <c r="E285" s="43"/>
      <c r="F285" s="173"/>
    </row>
    <row r="286" spans="1:8">
      <c r="A286" s="277"/>
      <c r="B286" s="95" t="s">
        <v>37</v>
      </c>
      <c r="C286" s="98"/>
      <c r="D286" s="299"/>
      <c r="E286" s="43"/>
      <c r="F286" s="173"/>
    </row>
    <row r="287" spans="1:8">
      <c r="A287" s="318"/>
      <c r="B287" s="103"/>
      <c r="C287" s="207"/>
      <c r="D287" s="341"/>
      <c r="E287" s="43"/>
      <c r="F287" s="173"/>
    </row>
    <row r="288" spans="1:8">
      <c r="A288" s="318"/>
      <c r="B288" s="300" t="s">
        <v>686</v>
      </c>
      <c r="C288" s="207" t="s">
        <v>21</v>
      </c>
      <c r="D288" s="341">
        <v>3</v>
      </c>
      <c r="E288" s="188"/>
      <c r="F288" s="173">
        <f>D288*E288</f>
        <v>0</v>
      </c>
    </row>
    <row r="289" spans="1:6">
      <c r="A289" s="318"/>
      <c r="B289" s="99"/>
      <c r="C289" s="100"/>
      <c r="D289" s="342"/>
      <c r="E289" s="43"/>
      <c r="F289" s="173"/>
    </row>
    <row r="290" spans="1:6">
      <c r="A290" s="277">
        <f>COUNT($A$12:A285)+1</f>
        <v>25</v>
      </c>
      <c r="B290" s="95" t="s">
        <v>43</v>
      </c>
      <c r="C290" s="96"/>
      <c r="D290" s="299"/>
      <c r="E290" s="43"/>
      <c r="F290" s="173"/>
    </row>
    <row r="291" spans="1:6">
      <c r="A291" s="277"/>
      <c r="B291" s="95" t="s">
        <v>42</v>
      </c>
      <c r="C291" s="96"/>
      <c r="D291" s="299"/>
      <c r="E291" s="43"/>
      <c r="F291" s="173"/>
    </row>
    <row r="292" spans="1:6">
      <c r="A292" s="277"/>
      <c r="B292" s="95" t="s">
        <v>52</v>
      </c>
      <c r="C292" s="96"/>
      <c r="D292" s="299"/>
      <c r="E292" s="43"/>
      <c r="F292" s="173"/>
    </row>
    <row r="293" spans="1:6">
      <c r="A293" s="277"/>
      <c r="B293" s="95" t="s">
        <v>41</v>
      </c>
      <c r="C293" s="98"/>
      <c r="D293" s="299"/>
      <c r="E293" s="43"/>
      <c r="F293" s="173"/>
    </row>
    <row r="294" spans="1:6">
      <c r="A294" s="277"/>
      <c r="B294" s="97" t="s">
        <v>32</v>
      </c>
      <c r="C294" s="96"/>
      <c r="D294" s="299"/>
      <c r="E294" s="43"/>
      <c r="F294" s="173"/>
    </row>
    <row r="295" spans="1:6">
      <c r="A295" s="277"/>
      <c r="B295" s="95" t="s">
        <v>40</v>
      </c>
      <c r="C295" s="98"/>
      <c r="D295" s="299"/>
      <c r="E295" s="43"/>
      <c r="F295" s="173"/>
    </row>
    <row r="296" spans="1:6">
      <c r="A296" s="277"/>
      <c r="B296" s="97" t="s">
        <v>39</v>
      </c>
      <c r="C296" s="98"/>
      <c r="D296" s="299"/>
      <c r="E296" s="43"/>
      <c r="F296" s="173"/>
    </row>
    <row r="297" spans="1:6">
      <c r="A297" s="277"/>
      <c r="B297" s="97" t="s">
        <v>38</v>
      </c>
      <c r="C297" s="96"/>
      <c r="D297" s="299"/>
      <c r="E297" s="43"/>
      <c r="F297" s="173"/>
    </row>
    <row r="298" spans="1:6">
      <c r="A298" s="277"/>
      <c r="B298" s="95" t="s">
        <v>51</v>
      </c>
      <c r="C298" s="96"/>
      <c r="D298" s="299"/>
      <c r="E298" s="43"/>
      <c r="F298" s="173"/>
    </row>
    <row r="299" spans="1:6">
      <c r="A299" s="277"/>
      <c r="B299" s="95" t="s">
        <v>45</v>
      </c>
      <c r="C299" s="96"/>
      <c r="D299" s="299"/>
      <c r="E299" s="43"/>
      <c r="F299" s="173"/>
    </row>
    <row r="300" spans="1:6">
      <c r="A300" s="318"/>
      <c r="B300" s="95" t="s">
        <v>122</v>
      </c>
      <c r="C300" s="96"/>
      <c r="D300" s="299"/>
      <c r="E300" s="43"/>
      <c r="F300" s="173"/>
    </row>
    <row r="301" spans="1:6">
      <c r="A301" s="318"/>
      <c r="B301" s="95"/>
      <c r="C301" s="96"/>
      <c r="D301" s="299"/>
      <c r="E301" s="43"/>
      <c r="F301" s="173"/>
    </row>
    <row r="302" spans="1:6">
      <c r="A302" s="318"/>
      <c r="B302" s="301" t="s">
        <v>687</v>
      </c>
      <c r="C302" s="96" t="s">
        <v>21</v>
      </c>
      <c r="D302" s="299">
        <v>2</v>
      </c>
      <c r="E302" s="188"/>
      <c r="F302" s="173">
        <f>D302*E302</f>
        <v>0</v>
      </c>
    </row>
    <row r="303" spans="1:6">
      <c r="A303" s="343"/>
      <c r="B303" s="99"/>
      <c r="C303" s="100"/>
      <c r="D303" s="108"/>
      <c r="E303" s="43"/>
      <c r="F303" s="173"/>
    </row>
    <row r="304" spans="1:6">
      <c r="A304" s="277">
        <f>COUNT($A$12:A299)+1</f>
        <v>26</v>
      </c>
      <c r="B304" s="95" t="s">
        <v>43</v>
      </c>
      <c r="C304" s="96"/>
      <c r="D304" s="299"/>
      <c r="E304" s="43"/>
      <c r="F304" s="173"/>
    </row>
    <row r="305" spans="1:6">
      <c r="A305" s="277"/>
      <c r="B305" s="95" t="s">
        <v>42</v>
      </c>
      <c r="C305" s="96"/>
      <c r="D305" s="299"/>
      <c r="E305" s="43"/>
      <c r="F305" s="173"/>
    </row>
    <row r="306" spans="1:6">
      <c r="A306" s="277"/>
      <c r="B306" s="95" t="s">
        <v>188</v>
      </c>
      <c r="C306" s="96"/>
      <c r="D306" s="299"/>
      <c r="E306" s="43"/>
      <c r="F306" s="173"/>
    </row>
    <row r="307" spans="1:6">
      <c r="A307" s="277"/>
      <c r="B307" s="95" t="s">
        <v>41</v>
      </c>
      <c r="C307" s="98"/>
      <c r="D307" s="299"/>
      <c r="E307" s="43"/>
      <c r="F307" s="173"/>
    </row>
    <row r="308" spans="1:6">
      <c r="A308" s="277"/>
      <c r="B308" s="97" t="s">
        <v>32</v>
      </c>
      <c r="C308" s="96"/>
      <c r="D308" s="299"/>
      <c r="E308" s="43"/>
      <c r="F308" s="173"/>
    </row>
    <row r="309" spans="1:6">
      <c r="A309" s="277"/>
      <c r="B309" s="95" t="s">
        <v>40</v>
      </c>
      <c r="C309" s="98"/>
      <c r="D309" s="299"/>
      <c r="E309" s="43"/>
      <c r="F309" s="173"/>
    </row>
    <row r="310" spans="1:6">
      <c r="A310" s="277"/>
      <c r="B310" s="97" t="s">
        <v>39</v>
      </c>
      <c r="C310" s="98"/>
      <c r="D310" s="299"/>
      <c r="E310" s="43"/>
      <c r="F310" s="173"/>
    </row>
    <row r="311" spans="1:6">
      <c r="A311" s="277"/>
      <c r="B311" s="97" t="s">
        <v>38</v>
      </c>
      <c r="C311" s="96"/>
      <c r="D311" s="299"/>
      <c r="E311" s="43"/>
      <c r="F311" s="173"/>
    </row>
    <row r="312" spans="1:6">
      <c r="A312" s="277"/>
      <c r="B312" s="95" t="s">
        <v>51</v>
      </c>
      <c r="C312" s="96"/>
      <c r="D312" s="299"/>
      <c r="E312" s="43"/>
      <c r="F312" s="173"/>
    </row>
    <row r="313" spans="1:6">
      <c r="A313" s="277"/>
      <c r="B313" s="95" t="s">
        <v>45</v>
      </c>
      <c r="C313" s="96"/>
      <c r="D313" s="299"/>
      <c r="E313" s="43"/>
      <c r="F313" s="173"/>
    </row>
    <row r="314" spans="1:6">
      <c r="A314" s="318"/>
      <c r="B314" s="95" t="s">
        <v>122</v>
      </c>
      <c r="C314" s="96"/>
      <c r="D314" s="299"/>
      <c r="E314" s="43"/>
      <c r="F314" s="173"/>
    </row>
    <row r="315" spans="1:6">
      <c r="A315" s="318"/>
      <c r="B315" s="102"/>
      <c r="C315" s="96"/>
      <c r="D315" s="299"/>
      <c r="E315" s="43"/>
      <c r="F315" s="173"/>
    </row>
    <row r="316" spans="1:6">
      <c r="A316" s="318"/>
      <c r="B316" s="301" t="s">
        <v>688</v>
      </c>
      <c r="C316" s="96" t="s">
        <v>21</v>
      </c>
      <c r="D316" s="299">
        <v>2</v>
      </c>
      <c r="E316" s="188"/>
      <c r="F316" s="173">
        <f>D316*E316</f>
        <v>0</v>
      </c>
    </row>
    <row r="317" spans="1:6">
      <c r="A317" s="318"/>
      <c r="B317" s="99"/>
      <c r="C317" s="100"/>
      <c r="D317" s="108"/>
      <c r="E317" s="43"/>
      <c r="F317" s="173"/>
    </row>
    <row r="318" spans="1:6">
      <c r="A318" s="277">
        <f>COUNT($A$12:A313)+1</f>
        <v>27</v>
      </c>
      <c r="B318" s="105" t="s">
        <v>148</v>
      </c>
      <c r="C318" s="100"/>
      <c r="D318" s="342"/>
      <c r="E318" s="43"/>
      <c r="F318" s="173"/>
    </row>
    <row r="319" spans="1:6">
      <c r="A319" s="318"/>
      <c r="B319" s="105" t="s">
        <v>175</v>
      </c>
      <c r="C319" s="100"/>
      <c r="D319" s="342"/>
      <c r="E319" s="43"/>
      <c r="F319" s="173"/>
    </row>
    <row r="320" spans="1:6">
      <c r="A320" s="318"/>
      <c r="B320" s="99" t="s">
        <v>149</v>
      </c>
      <c r="C320" s="100"/>
      <c r="D320" s="342"/>
      <c r="E320" s="43"/>
      <c r="F320" s="173"/>
    </row>
    <row r="321" spans="1:6">
      <c r="A321" s="318"/>
      <c r="B321" s="107" t="s">
        <v>150</v>
      </c>
      <c r="C321" s="100"/>
      <c r="D321" s="342"/>
      <c r="E321" s="43"/>
      <c r="F321" s="173"/>
    </row>
    <row r="322" spans="1:6">
      <c r="A322" s="318"/>
      <c r="B322" s="107" t="s">
        <v>151</v>
      </c>
      <c r="C322" s="100"/>
      <c r="D322" s="342"/>
      <c r="E322" s="43"/>
      <c r="F322" s="173"/>
    </row>
    <row r="323" spans="1:6">
      <c r="A323" s="318"/>
      <c r="B323" s="107" t="s">
        <v>152</v>
      </c>
      <c r="C323" s="100"/>
      <c r="D323" s="342"/>
      <c r="E323" s="43"/>
      <c r="F323" s="173"/>
    </row>
    <row r="324" spans="1:6">
      <c r="A324" s="318"/>
      <c r="B324" s="99"/>
      <c r="C324" s="100"/>
      <c r="D324" s="342"/>
      <c r="E324" s="43"/>
      <c r="F324" s="173"/>
    </row>
    <row r="325" spans="1:6">
      <c r="A325" s="318"/>
      <c r="B325" s="232" t="s">
        <v>689</v>
      </c>
      <c r="C325" s="100" t="s">
        <v>21</v>
      </c>
      <c r="D325" s="342">
        <v>1</v>
      </c>
      <c r="E325" s="188"/>
      <c r="F325" s="173">
        <f>D325*E325</f>
        <v>0</v>
      </c>
    </row>
    <row r="326" spans="1:6">
      <c r="A326" s="318"/>
      <c r="B326" s="232" t="s">
        <v>690</v>
      </c>
      <c r="C326" s="100" t="s">
        <v>21</v>
      </c>
      <c r="D326" s="342">
        <v>1</v>
      </c>
      <c r="E326" s="188"/>
      <c r="F326" s="173">
        <f>D326*E326</f>
        <v>0</v>
      </c>
    </row>
    <row r="327" spans="1:6">
      <c r="A327" s="318"/>
      <c r="B327" s="99"/>
      <c r="C327" s="100"/>
      <c r="D327" s="108"/>
      <c r="E327" s="43"/>
      <c r="F327" s="173"/>
    </row>
    <row r="328" spans="1:6">
      <c r="A328" s="344">
        <f>COUNT($A$12:A320)+1</f>
        <v>28</v>
      </c>
      <c r="B328" s="210" t="s">
        <v>386</v>
      </c>
      <c r="C328" s="203"/>
      <c r="D328" s="345"/>
      <c r="E328" s="138"/>
      <c r="F328" s="173"/>
    </row>
    <row r="329" spans="1:6">
      <c r="A329" s="344"/>
      <c r="B329" s="210" t="s">
        <v>32</v>
      </c>
      <c r="C329" s="203"/>
      <c r="D329" s="345"/>
      <c r="E329" s="138"/>
      <c r="F329" s="173"/>
    </row>
    <row r="330" spans="1:6">
      <c r="A330" s="266"/>
      <c r="B330" s="210" t="s">
        <v>56</v>
      </c>
      <c r="C330" s="203"/>
      <c r="D330" s="345"/>
      <c r="E330" s="138"/>
      <c r="F330" s="173"/>
    </row>
    <row r="331" spans="1:6">
      <c r="A331" s="266"/>
      <c r="B331" s="346" t="s">
        <v>422</v>
      </c>
      <c r="C331" s="203" t="s">
        <v>29</v>
      </c>
      <c r="D331" s="345">
        <v>1</v>
      </c>
      <c r="E331" s="188"/>
      <c r="F331" s="173">
        <f>D331*E331</f>
        <v>0</v>
      </c>
    </row>
    <row r="332" spans="1:6">
      <c r="A332" s="266"/>
      <c r="B332" s="210"/>
      <c r="C332" s="203"/>
      <c r="D332" s="345"/>
      <c r="E332" s="138"/>
      <c r="F332" s="173"/>
    </row>
    <row r="333" spans="1:6">
      <c r="A333" s="344">
        <f>COUNT($A$12:A329)+1</f>
        <v>29</v>
      </c>
      <c r="B333" s="210" t="s">
        <v>439</v>
      </c>
      <c r="C333" s="203"/>
      <c r="D333" s="345"/>
      <c r="E333" s="138"/>
      <c r="F333" s="173"/>
    </row>
    <row r="334" spans="1:6">
      <c r="A334" s="344"/>
      <c r="B334" s="210" t="s">
        <v>333</v>
      </c>
      <c r="C334" s="203"/>
      <c r="D334" s="345"/>
      <c r="E334" s="138"/>
      <c r="F334" s="173"/>
    </row>
    <row r="335" spans="1:6">
      <c r="A335" s="266"/>
      <c r="B335" s="346" t="s">
        <v>423</v>
      </c>
      <c r="C335" s="203" t="s">
        <v>29</v>
      </c>
      <c r="D335" s="345">
        <v>1</v>
      </c>
      <c r="E335" s="188"/>
      <c r="F335" s="173">
        <f>D335*E335</f>
        <v>0</v>
      </c>
    </row>
    <row r="336" spans="1:6">
      <c r="A336" s="266"/>
      <c r="B336" s="210"/>
      <c r="C336" s="203"/>
      <c r="D336" s="345"/>
      <c r="E336" s="138"/>
      <c r="F336" s="173"/>
    </row>
    <row r="337" spans="1:8">
      <c r="A337" s="344">
        <f>COUNT($A$12:A334)+1</f>
        <v>30</v>
      </c>
      <c r="B337" s="210" t="s">
        <v>334</v>
      </c>
      <c r="C337" s="203"/>
      <c r="D337" s="345"/>
      <c r="E337" s="138"/>
      <c r="F337" s="173"/>
    </row>
    <row r="338" spans="1:8">
      <c r="A338" s="344"/>
      <c r="B338" s="210" t="s">
        <v>333</v>
      </c>
      <c r="C338" s="203"/>
      <c r="D338" s="345"/>
      <c r="E338" s="138"/>
      <c r="F338" s="173"/>
    </row>
    <row r="339" spans="1:8">
      <c r="A339" s="266"/>
      <c r="B339" s="346" t="s">
        <v>424</v>
      </c>
      <c r="C339" s="203" t="s">
        <v>29</v>
      </c>
      <c r="D339" s="345">
        <v>1</v>
      </c>
      <c r="E339" s="188"/>
      <c r="F339" s="173">
        <f>D339*E339</f>
        <v>0</v>
      </c>
    </row>
    <row r="340" spans="1:8">
      <c r="A340" s="343"/>
      <c r="B340" s="307"/>
      <c r="C340" s="347"/>
      <c r="D340" s="348"/>
      <c r="F340" s="174"/>
    </row>
    <row r="341" spans="1:8" s="72" customFormat="1" ht="11.55">
      <c r="A341" s="349" t="s">
        <v>283</v>
      </c>
      <c r="B341" s="204" t="s">
        <v>809</v>
      </c>
      <c r="C341" s="154"/>
      <c r="D341" s="204"/>
      <c r="E341" s="340"/>
      <c r="F341" s="140"/>
      <c r="G341" s="340"/>
    </row>
    <row r="342" spans="1:8" s="64" customFormat="1">
      <c r="A342" s="350"/>
      <c r="B342" s="204" t="s">
        <v>336</v>
      </c>
      <c r="C342" s="154"/>
      <c r="D342" s="154"/>
      <c r="E342" s="228"/>
      <c r="F342" s="152"/>
      <c r="G342" s="72"/>
      <c r="H342" s="340"/>
    </row>
    <row r="343" spans="1:8" s="72" customFormat="1" ht="11.55">
      <c r="A343" s="350"/>
      <c r="B343" s="204" t="s">
        <v>337</v>
      </c>
      <c r="C343" s="154"/>
      <c r="D343" s="154"/>
      <c r="E343" s="340"/>
      <c r="F343" s="140"/>
    </row>
    <row r="344" spans="1:8" s="72" customFormat="1" ht="11.55">
      <c r="A344" s="350"/>
      <c r="B344" s="204" t="s">
        <v>338</v>
      </c>
      <c r="C344" s="154"/>
      <c r="D344" s="154"/>
      <c r="E344" s="340"/>
      <c r="F344" s="140"/>
    </row>
    <row r="345" spans="1:8" s="72" customFormat="1" ht="11.55">
      <c r="A345" s="350"/>
      <c r="B345" s="204" t="s">
        <v>339</v>
      </c>
      <c r="C345" s="154"/>
      <c r="D345" s="154"/>
      <c r="E345" s="340"/>
      <c r="F345" s="140"/>
    </row>
    <row r="346" spans="1:8" s="72" customFormat="1" ht="11.55">
      <c r="A346" s="350"/>
      <c r="B346" s="204" t="s">
        <v>340</v>
      </c>
      <c r="C346" s="154"/>
      <c r="D346" s="154"/>
      <c r="E346" s="340"/>
      <c r="F346" s="140"/>
    </row>
    <row r="347" spans="1:8" s="72" customFormat="1" ht="11.55">
      <c r="A347" s="350"/>
      <c r="B347" s="204" t="s">
        <v>341</v>
      </c>
      <c r="C347" s="154"/>
      <c r="D347" s="154"/>
      <c r="E347" s="340"/>
      <c r="F347" s="140"/>
    </row>
    <row r="348" spans="1:8" s="72" customFormat="1" ht="11.55">
      <c r="A348" s="350"/>
      <c r="B348" s="351" t="s">
        <v>284</v>
      </c>
      <c r="C348" s="154"/>
      <c r="D348" s="154"/>
      <c r="E348" s="340"/>
      <c r="F348" s="140"/>
    </row>
    <row r="349" spans="1:8" s="72" customFormat="1" ht="11.55">
      <c r="A349" s="350"/>
      <c r="B349" s="351" t="s">
        <v>285</v>
      </c>
      <c r="C349" s="154"/>
      <c r="D349" s="154"/>
      <c r="E349" s="340"/>
      <c r="F349" s="140"/>
    </row>
    <row r="350" spans="1:8">
      <c r="A350" s="343"/>
      <c r="B350" s="10"/>
      <c r="C350" s="98"/>
      <c r="D350" s="98"/>
      <c r="F350" s="174"/>
    </row>
    <row r="351" spans="1:8" ht="13.6">
      <c r="A351" s="264" t="s">
        <v>17</v>
      </c>
      <c r="B351" s="244" t="s">
        <v>101</v>
      </c>
      <c r="C351" s="295"/>
      <c r="D351" s="295"/>
      <c r="E351" s="317"/>
      <c r="F351" s="173"/>
    </row>
    <row r="352" spans="1:8" ht="13.6">
      <c r="A352" s="264"/>
      <c r="B352" s="244"/>
      <c r="C352" s="295"/>
      <c r="D352" s="295"/>
      <c r="F352" s="173"/>
    </row>
    <row r="353" spans="1:6">
      <c r="A353" s="109" t="s">
        <v>103</v>
      </c>
      <c r="B353" s="296" t="s">
        <v>315</v>
      </c>
      <c r="C353" s="110"/>
      <c r="D353" s="110"/>
      <c r="F353" s="173"/>
    </row>
    <row r="354" spans="1:6">
      <c r="A354" s="109"/>
      <c r="B354" s="296"/>
      <c r="C354" s="110"/>
      <c r="D354" s="110"/>
      <c r="F354" s="173"/>
    </row>
    <row r="355" spans="1:6">
      <c r="A355" s="352">
        <f>COUNT($A$354:A354)+1</f>
        <v>1</v>
      </c>
      <c r="B355" s="119" t="s">
        <v>508</v>
      </c>
      <c r="C355" s="110"/>
      <c r="D355" s="110"/>
      <c r="F355" s="173"/>
    </row>
    <row r="356" spans="1:6">
      <c r="A356" s="352"/>
      <c r="B356" s="119"/>
      <c r="C356" s="110"/>
      <c r="D356" s="110"/>
      <c r="F356" s="173"/>
    </row>
    <row r="357" spans="1:6">
      <c r="A357" s="109"/>
      <c r="B357" s="233" t="s">
        <v>780</v>
      </c>
      <c r="C357" s="110" t="s">
        <v>82</v>
      </c>
      <c r="D357" s="110">
        <f>ROUNDUP((8)*1.03,0)</f>
        <v>9</v>
      </c>
      <c r="E357" s="188"/>
      <c r="F357" s="173">
        <f>D357*E357</f>
        <v>0</v>
      </c>
    </row>
    <row r="358" spans="1:6">
      <c r="A358" s="110"/>
      <c r="B358" s="119"/>
      <c r="C358" s="110"/>
      <c r="D358" s="110"/>
      <c r="F358" s="173"/>
    </row>
    <row r="359" spans="1:6">
      <c r="A359" s="352">
        <f>COUNT($A$354:A358)+1</f>
        <v>2</v>
      </c>
      <c r="B359" s="119" t="s">
        <v>166</v>
      </c>
      <c r="C359" s="110"/>
      <c r="D359" s="110"/>
      <c r="F359" s="173"/>
    </row>
    <row r="360" spans="1:6">
      <c r="A360" s="352"/>
      <c r="B360" s="119"/>
      <c r="C360" s="110"/>
      <c r="D360" s="110"/>
      <c r="F360" s="173"/>
    </row>
    <row r="361" spans="1:6">
      <c r="A361" s="109"/>
      <c r="B361" s="233" t="s">
        <v>692</v>
      </c>
      <c r="C361" s="110" t="s">
        <v>82</v>
      </c>
      <c r="D361" s="110">
        <f>ROUNDUP((2)*1.03,0)</f>
        <v>3</v>
      </c>
      <c r="E361" s="188"/>
      <c r="F361" s="173">
        <f t="shared" ref="F361:F366" si="0">D361*E361</f>
        <v>0</v>
      </c>
    </row>
    <row r="362" spans="1:6">
      <c r="A362" s="109"/>
      <c r="B362" s="233" t="s">
        <v>693</v>
      </c>
      <c r="C362" s="110" t="s">
        <v>82</v>
      </c>
      <c r="D362" s="110">
        <f>ROUNDUP((4)*1.03,0)</f>
        <v>5</v>
      </c>
      <c r="E362" s="188"/>
      <c r="F362" s="173">
        <f t="shared" si="0"/>
        <v>0</v>
      </c>
    </row>
    <row r="363" spans="1:6">
      <c r="A363" s="109"/>
      <c r="B363" s="233" t="s">
        <v>580</v>
      </c>
      <c r="C363" s="110" t="s">
        <v>82</v>
      </c>
      <c r="D363" s="110">
        <f>ROUNDUP((4)*1.03,0)</f>
        <v>5</v>
      </c>
      <c r="E363" s="188"/>
      <c r="F363" s="173">
        <f t="shared" si="0"/>
        <v>0</v>
      </c>
    </row>
    <row r="364" spans="1:6" ht="12.75" customHeight="1">
      <c r="A364" s="110"/>
      <c r="B364" s="233" t="s">
        <v>581</v>
      </c>
      <c r="C364" s="110" t="s">
        <v>82</v>
      </c>
      <c r="D364" s="110">
        <f>ROUNDUP((13)*1.03,0)</f>
        <v>14</v>
      </c>
      <c r="E364" s="188"/>
      <c r="F364" s="173">
        <f t="shared" si="0"/>
        <v>0</v>
      </c>
    </row>
    <row r="365" spans="1:6" ht="12.75" customHeight="1">
      <c r="A365" s="110"/>
      <c r="B365" s="233" t="s">
        <v>582</v>
      </c>
      <c r="C365" s="110" t="s">
        <v>82</v>
      </c>
      <c r="D365" s="110">
        <f>ROUNDUP((7)*1.03,0)</f>
        <v>8</v>
      </c>
      <c r="E365" s="188"/>
      <c r="F365" s="173">
        <f t="shared" si="0"/>
        <v>0</v>
      </c>
    </row>
    <row r="366" spans="1:6" ht="12.75" customHeight="1">
      <c r="A366" s="110"/>
      <c r="B366" s="233" t="s">
        <v>694</v>
      </c>
      <c r="C366" s="110" t="s">
        <v>82</v>
      </c>
      <c r="D366" s="110">
        <f>ROUNDUP((1)*1.03,0)</f>
        <v>2</v>
      </c>
      <c r="E366" s="188"/>
      <c r="F366" s="173">
        <f t="shared" si="0"/>
        <v>0</v>
      </c>
    </row>
    <row r="367" spans="1:6">
      <c r="A367" s="110"/>
      <c r="B367" s="119"/>
      <c r="C367" s="110"/>
      <c r="D367" s="110"/>
      <c r="F367" s="173"/>
    </row>
    <row r="368" spans="1:6">
      <c r="A368" s="352">
        <f>COUNT($A$354:A367)+1</f>
        <v>3</v>
      </c>
      <c r="B368" s="119" t="s">
        <v>83</v>
      </c>
      <c r="C368" s="110"/>
      <c r="D368" s="110"/>
      <c r="F368" s="173"/>
    </row>
    <row r="369" spans="1:6" ht="12.75" customHeight="1">
      <c r="A369" s="110"/>
      <c r="B369" s="119" t="s">
        <v>84</v>
      </c>
      <c r="C369" s="110"/>
      <c r="D369" s="110"/>
      <c r="F369" s="173"/>
    </row>
    <row r="370" spans="1:6" ht="12.75" customHeight="1">
      <c r="A370" s="110"/>
      <c r="B370" s="119"/>
      <c r="C370" s="110"/>
      <c r="D370" s="110"/>
      <c r="F370" s="173"/>
    </row>
    <row r="371" spans="1:6" ht="12.75" customHeight="1">
      <c r="A371" s="110"/>
      <c r="B371" s="233" t="s">
        <v>695</v>
      </c>
      <c r="C371" s="110" t="s">
        <v>21</v>
      </c>
      <c r="D371" s="110">
        <v>2</v>
      </c>
      <c r="E371" s="188"/>
      <c r="F371" s="173">
        <f>D371*E371</f>
        <v>0</v>
      </c>
    </row>
    <row r="372" spans="1:6" ht="12.75" customHeight="1">
      <c r="A372" s="110"/>
      <c r="B372" s="233" t="s">
        <v>583</v>
      </c>
      <c r="C372" s="110" t="s">
        <v>21</v>
      </c>
      <c r="D372" s="110">
        <v>2</v>
      </c>
      <c r="E372" s="188"/>
      <c r="F372" s="173">
        <f>D372*E372</f>
        <v>0</v>
      </c>
    </row>
    <row r="373" spans="1:6" ht="12.75" customHeight="1">
      <c r="A373" s="110"/>
      <c r="B373" s="233" t="s">
        <v>696</v>
      </c>
      <c r="C373" s="110" t="s">
        <v>21</v>
      </c>
      <c r="D373" s="110">
        <v>3</v>
      </c>
      <c r="E373" s="188"/>
      <c r="F373" s="173">
        <f>D373*E373</f>
        <v>0</v>
      </c>
    </row>
    <row r="374" spans="1:6" ht="12.75" customHeight="1">
      <c r="A374" s="110"/>
      <c r="B374" s="119"/>
      <c r="C374" s="110"/>
      <c r="D374" s="110"/>
      <c r="F374" s="173"/>
    </row>
    <row r="375" spans="1:6">
      <c r="A375" s="352">
        <f>COUNT($A$354:A374)+1</f>
        <v>4</v>
      </c>
      <c r="B375" s="119" t="s">
        <v>83</v>
      </c>
      <c r="C375" s="110"/>
      <c r="D375" s="110"/>
      <c r="F375" s="173"/>
    </row>
    <row r="376" spans="1:6" ht="12.75" customHeight="1">
      <c r="A376" s="110"/>
      <c r="B376" s="119" t="s">
        <v>84</v>
      </c>
      <c r="C376" s="110"/>
      <c r="D376" s="110"/>
      <c r="F376" s="173"/>
    </row>
    <row r="377" spans="1:6" ht="12.75" customHeight="1">
      <c r="A377" s="110"/>
      <c r="B377" s="119"/>
      <c r="C377" s="110"/>
      <c r="D377" s="110"/>
      <c r="F377" s="173"/>
    </row>
    <row r="378" spans="1:6">
      <c r="A378" s="110"/>
      <c r="B378" s="233" t="s">
        <v>697</v>
      </c>
      <c r="C378" s="110" t="s">
        <v>21</v>
      </c>
      <c r="D378" s="110">
        <v>7</v>
      </c>
      <c r="E378" s="188"/>
      <c r="F378" s="173">
        <f>D378*E378</f>
        <v>0</v>
      </c>
    </row>
    <row r="379" spans="1:6">
      <c r="A379" s="110"/>
      <c r="B379" s="233" t="s">
        <v>585</v>
      </c>
      <c r="C379" s="110" t="s">
        <v>21</v>
      </c>
      <c r="D379" s="110">
        <v>6</v>
      </c>
      <c r="E379" s="188"/>
      <c r="F379" s="173">
        <f>D379*E379</f>
        <v>0</v>
      </c>
    </row>
    <row r="380" spans="1:6">
      <c r="A380" s="110"/>
      <c r="B380" s="233" t="s">
        <v>698</v>
      </c>
      <c r="C380" s="110" t="s">
        <v>21</v>
      </c>
      <c r="D380" s="110">
        <v>2</v>
      </c>
      <c r="E380" s="188"/>
      <c r="F380" s="173">
        <f>D380*E380</f>
        <v>0</v>
      </c>
    </row>
    <row r="381" spans="1:6">
      <c r="A381" s="110"/>
      <c r="B381" s="119"/>
      <c r="C381" s="110"/>
      <c r="D381" s="110"/>
      <c r="E381" s="2"/>
      <c r="F381" s="173"/>
    </row>
    <row r="382" spans="1:6">
      <c r="A382" s="352">
        <f>COUNT($A$354:A381)+1</f>
        <v>5</v>
      </c>
      <c r="B382" s="119" t="s">
        <v>406</v>
      </c>
      <c r="C382" s="110"/>
      <c r="D382" s="110"/>
      <c r="F382" s="173"/>
    </row>
    <row r="383" spans="1:6">
      <c r="A383" s="110"/>
      <c r="B383" s="119" t="s">
        <v>84</v>
      </c>
      <c r="C383" s="110"/>
      <c r="D383" s="110"/>
      <c r="F383" s="173"/>
    </row>
    <row r="384" spans="1:6">
      <c r="A384" s="110"/>
      <c r="B384" s="119"/>
      <c r="C384" s="110"/>
      <c r="D384" s="110"/>
      <c r="F384" s="173"/>
    </row>
    <row r="385" spans="1:6" ht="12.4" customHeight="1">
      <c r="A385" s="110"/>
      <c r="B385" s="233" t="s">
        <v>584</v>
      </c>
      <c r="C385" s="110" t="s">
        <v>21</v>
      </c>
      <c r="D385" s="110">
        <v>2</v>
      </c>
      <c r="E385" s="188"/>
      <c r="F385" s="173">
        <f>D385*E385</f>
        <v>0</v>
      </c>
    </row>
    <row r="386" spans="1:6" ht="12.4" customHeight="1">
      <c r="A386" s="110"/>
      <c r="B386" s="119"/>
      <c r="C386" s="110"/>
      <c r="D386" s="110"/>
      <c r="F386" s="173"/>
    </row>
    <row r="387" spans="1:6" ht="12.4" customHeight="1">
      <c r="A387" s="352">
        <f>COUNT($A$354:A386)+1</f>
        <v>6</v>
      </c>
      <c r="B387" s="119" t="s">
        <v>85</v>
      </c>
      <c r="C387" s="110"/>
      <c r="D387" s="110"/>
      <c r="F387" s="173"/>
    </row>
    <row r="388" spans="1:6" ht="12.4" customHeight="1">
      <c r="A388" s="110"/>
      <c r="B388" s="119" t="s">
        <v>167</v>
      </c>
      <c r="C388" s="110"/>
      <c r="D388" s="110"/>
      <c r="F388" s="173"/>
    </row>
    <row r="389" spans="1:6" ht="12.4" customHeight="1">
      <c r="A389" s="110"/>
      <c r="B389" s="119"/>
      <c r="C389" s="110"/>
      <c r="D389" s="110"/>
      <c r="F389" s="173"/>
    </row>
    <row r="390" spans="1:6" ht="12.4" customHeight="1">
      <c r="A390" s="110"/>
      <c r="B390" s="233" t="s">
        <v>699</v>
      </c>
      <c r="C390" s="110" t="s">
        <v>21</v>
      </c>
      <c r="D390" s="110">
        <v>2</v>
      </c>
      <c r="E390" s="188"/>
      <c r="F390" s="173">
        <f>D390*E390</f>
        <v>0</v>
      </c>
    </row>
    <row r="391" spans="1:6" ht="12.4" customHeight="1">
      <c r="A391" s="110"/>
      <c r="B391" s="233" t="s">
        <v>700</v>
      </c>
      <c r="C391" s="110" t="s">
        <v>21</v>
      </c>
      <c r="D391" s="110">
        <v>1</v>
      </c>
      <c r="E391" s="188"/>
      <c r="F391" s="173">
        <f>D391*E391</f>
        <v>0</v>
      </c>
    </row>
    <row r="392" spans="1:6" ht="12.4" customHeight="1">
      <c r="A392" s="110"/>
      <c r="B392" s="233" t="s">
        <v>701</v>
      </c>
      <c r="C392" s="110" t="s">
        <v>21</v>
      </c>
      <c r="D392" s="110">
        <v>4</v>
      </c>
      <c r="E392" s="188"/>
      <c r="F392" s="173">
        <f>D392*E392</f>
        <v>0</v>
      </c>
    </row>
    <row r="393" spans="1:6" ht="12.4" customHeight="1">
      <c r="A393" s="110"/>
      <c r="B393" s="119"/>
      <c r="C393" s="110"/>
      <c r="D393" s="110"/>
      <c r="F393" s="173"/>
    </row>
    <row r="394" spans="1:6" ht="12.75" customHeight="1">
      <c r="A394" s="352">
        <f>COUNT($A$354:A393)+1</f>
        <v>7</v>
      </c>
      <c r="B394" s="119" t="s">
        <v>86</v>
      </c>
      <c r="C394" s="110"/>
      <c r="D394" s="110"/>
      <c r="F394" s="173"/>
    </row>
    <row r="395" spans="1:6" ht="12.75" customHeight="1">
      <c r="A395" s="110"/>
      <c r="B395" s="119" t="s">
        <v>87</v>
      </c>
      <c r="C395" s="110"/>
      <c r="D395" s="110"/>
      <c r="F395" s="173"/>
    </row>
    <row r="396" spans="1:6" ht="12.75" customHeight="1">
      <c r="A396" s="110"/>
      <c r="B396" s="119"/>
      <c r="C396" s="110"/>
      <c r="D396" s="110"/>
      <c r="F396" s="173"/>
    </row>
    <row r="397" spans="1:6" ht="12.75" customHeight="1">
      <c r="A397" s="110"/>
      <c r="B397" s="233" t="s">
        <v>696</v>
      </c>
      <c r="C397" s="110" t="s">
        <v>21</v>
      </c>
      <c r="D397" s="110">
        <v>1</v>
      </c>
      <c r="E397" s="188"/>
      <c r="F397" s="173">
        <f>D397*E397</f>
        <v>0</v>
      </c>
    </row>
    <row r="398" spans="1:6" ht="12.75" customHeight="1">
      <c r="A398" s="110"/>
      <c r="B398" s="233" t="s">
        <v>697</v>
      </c>
      <c r="C398" s="110" t="s">
        <v>21</v>
      </c>
      <c r="D398" s="110">
        <v>1</v>
      </c>
      <c r="E398" s="188"/>
      <c r="F398" s="173">
        <f>D398*E398</f>
        <v>0</v>
      </c>
    </row>
    <row r="399" spans="1:6" ht="12.75" customHeight="1">
      <c r="A399" s="110"/>
      <c r="B399" s="233" t="s">
        <v>585</v>
      </c>
      <c r="C399" s="110" t="s">
        <v>21</v>
      </c>
      <c r="D399" s="110">
        <v>1</v>
      </c>
      <c r="E399" s="188"/>
      <c r="F399" s="173">
        <f>D399*E399</f>
        <v>0</v>
      </c>
    </row>
    <row r="400" spans="1:6" ht="12.75" customHeight="1">
      <c r="A400" s="110"/>
      <c r="B400" s="119"/>
      <c r="C400" s="110"/>
      <c r="D400" s="110"/>
      <c r="F400" s="173"/>
    </row>
    <row r="401" spans="1:6" s="64" customFormat="1">
      <c r="A401" s="352">
        <f>COUNT($A$354:A400)+1</f>
        <v>8</v>
      </c>
      <c r="B401" s="122" t="s">
        <v>791</v>
      </c>
      <c r="C401" s="112"/>
      <c r="D401" s="112"/>
      <c r="E401" s="65"/>
      <c r="F401" s="176"/>
    </row>
    <row r="402" spans="1:6" s="64" customFormat="1">
      <c r="A402" s="265"/>
      <c r="B402" s="122" t="s">
        <v>706</v>
      </c>
      <c r="C402" s="112"/>
      <c r="D402" s="112"/>
      <c r="E402" s="65"/>
      <c r="F402" s="176"/>
    </row>
    <row r="403" spans="1:6" s="64" customFormat="1" ht="23.1">
      <c r="A403" s="265"/>
      <c r="B403" s="163" t="s">
        <v>575</v>
      </c>
      <c r="C403" s="112"/>
      <c r="D403" s="112"/>
      <c r="E403" s="65"/>
      <c r="F403" s="176"/>
    </row>
    <row r="404" spans="1:6" s="64" customFormat="1">
      <c r="A404" s="265"/>
      <c r="B404" s="163" t="s">
        <v>576</v>
      </c>
      <c r="C404" s="112"/>
      <c r="D404" s="112"/>
      <c r="E404" s="65"/>
      <c r="F404" s="176"/>
    </row>
    <row r="405" spans="1:6" s="64" customFormat="1">
      <c r="A405" s="265"/>
      <c r="B405" s="139" t="s">
        <v>573</v>
      </c>
      <c r="C405" s="112"/>
      <c r="D405" s="112"/>
      <c r="E405" s="65"/>
      <c r="F405" s="176"/>
    </row>
    <row r="406" spans="1:6" s="64" customFormat="1">
      <c r="A406" s="265"/>
      <c r="B406" s="139" t="s">
        <v>574</v>
      </c>
      <c r="C406" s="112"/>
      <c r="D406" s="112"/>
      <c r="E406" s="65"/>
      <c r="F406" s="176"/>
    </row>
    <row r="407" spans="1:6">
      <c r="A407" s="118"/>
      <c r="B407" s="120"/>
      <c r="C407" s="110"/>
      <c r="D407" s="110"/>
      <c r="F407" s="173"/>
    </row>
    <row r="408" spans="1:6">
      <c r="A408" s="118"/>
      <c r="B408" s="286" t="s">
        <v>702</v>
      </c>
      <c r="C408" s="110" t="s">
        <v>20</v>
      </c>
      <c r="D408" s="110">
        <v>4</v>
      </c>
      <c r="E408" s="188"/>
      <c r="F408" s="173">
        <f>D408*E408</f>
        <v>0</v>
      </c>
    </row>
    <row r="409" spans="1:6">
      <c r="A409" s="118"/>
      <c r="B409" s="286" t="s">
        <v>703</v>
      </c>
      <c r="C409" s="110" t="s">
        <v>20</v>
      </c>
      <c r="D409" s="110">
        <v>1</v>
      </c>
      <c r="E409" s="188"/>
      <c r="F409" s="173">
        <f>D409*E409</f>
        <v>0</v>
      </c>
    </row>
    <row r="410" spans="1:6">
      <c r="A410" s="118"/>
      <c r="B410" s="286" t="s">
        <v>704</v>
      </c>
      <c r="C410" s="110" t="s">
        <v>20</v>
      </c>
      <c r="D410" s="110">
        <v>8</v>
      </c>
      <c r="E410" s="188"/>
      <c r="F410" s="173">
        <f>D410*E410</f>
        <v>0</v>
      </c>
    </row>
    <row r="411" spans="1:6">
      <c r="A411" s="118"/>
      <c r="B411" s="286" t="s">
        <v>570</v>
      </c>
      <c r="C411" s="110" t="s">
        <v>20</v>
      </c>
      <c r="D411" s="110">
        <v>1</v>
      </c>
      <c r="E411" s="188"/>
      <c r="F411" s="173">
        <f>D411*E411</f>
        <v>0</v>
      </c>
    </row>
    <row r="412" spans="1:6">
      <c r="A412" s="118"/>
      <c r="B412" s="286" t="s">
        <v>705</v>
      </c>
      <c r="C412" s="110" t="s">
        <v>20</v>
      </c>
      <c r="D412" s="110">
        <v>4</v>
      </c>
      <c r="E412" s="188"/>
      <c r="F412" s="173">
        <f>D412*E412</f>
        <v>0</v>
      </c>
    </row>
    <row r="413" spans="1:6">
      <c r="A413" s="110"/>
      <c r="B413" s="119"/>
      <c r="C413" s="110"/>
      <c r="D413" s="110"/>
      <c r="F413" s="173"/>
    </row>
    <row r="414" spans="1:6" s="64" customFormat="1">
      <c r="A414" s="352">
        <f>COUNT($A$354:A413)+1</f>
        <v>9</v>
      </c>
      <c r="B414" s="122" t="s">
        <v>791</v>
      </c>
      <c r="C414" s="112"/>
      <c r="D414" s="112"/>
      <c r="E414" s="65"/>
      <c r="F414" s="176"/>
    </row>
    <row r="415" spans="1:6" s="64" customFormat="1">
      <c r="A415" s="265"/>
      <c r="B415" s="122" t="s">
        <v>707</v>
      </c>
      <c r="C415" s="112"/>
      <c r="D415" s="112"/>
      <c r="E415" s="65"/>
      <c r="F415" s="176"/>
    </row>
    <row r="416" spans="1:6" s="64" customFormat="1" ht="23.1">
      <c r="A416" s="265"/>
      <c r="B416" s="163" t="s">
        <v>575</v>
      </c>
      <c r="C416" s="112"/>
      <c r="D416" s="112"/>
      <c r="E416" s="65"/>
      <c r="F416" s="176"/>
    </row>
    <row r="417" spans="1:6" s="64" customFormat="1">
      <c r="A417" s="265"/>
      <c r="B417" s="163" t="s">
        <v>576</v>
      </c>
      <c r="C417" s="112"/>
      <c r="D417" s="112"/>
      <c r="E417" s="65"/>
      <c r="F417" s="176"/>
    </row>
    <row r="418" spans="1:6" s="64" customFormat="1">
      <c r="A418" s="265"/>
      <c r="B418" s="139" t="s">
        <v>573</v>
      </c>
      <c r="C418" s="112"/>
      <c r="D418" s="112"/>
      <c r="E418" s="65"/>
      <c r="F418" s="176"/>
    </row>
    <row r="419" spans="1:6" s="64" customFormat="1">
      <c r="A419" s="265"/>
      <c r="B419" s="139" t="s">
        <v>574</v>
      </c>
      <c r="C419" s="112"/>
      <c r="D419" s="112"/>
      <c r="E419" s="65"/>
      <c r="F419" s="176"/>
    </row>
    <row r="420" spans="1:6">
      <c r="A420" s="118"/>
      <c r="B420" s="120"/>
      <c r="C420" s="110"/>
      <c r="D420" s="110"/>
      <c r="F420" s="173"/>
    </row>
    <row r="421" spans="1:6">
      <c r="A421" s="118"/>
      <c r="B421" s="286" t="s">
        <v>571</v>
      </c>
      <c r="C421" s="110" t="s">
        <v>20</v>
      </c>
      <c r="D421" s="110">
        <v>4</v>
      </c>
      <c r="E421" s="188"/>
      <c r="F421" s="173">
        <f>D421*E421</f>
        <v>0</v>
      </c>
    </row>
    <row r="422" spans="1:6">
      <c r="A422" s="110"/>
      <c r="B422" s="119"/>
      <c r="C422" s="110"/>
      <c r="D422" s="110"/>
      <c r="F422" s="173"/>
    </row>
    <row r="423" spans="1:6" s="64" customFormat="1">
      <c r="A423" s="352">
        <f>COUNT($A$354:A422)+1</f>
        <v>10</v>
      </c>
      <c r="B423" s="122" t="s">
        <v>278</v>
      </c>
      <c r="C423" s="112"/>
      <c r="D423" s="112"/>
      <c r="E423" s="65"/>
      <c r="F423" s="176"/>
    </row>
    <row r="424" spans="1:6" s="64" customFormat="1">
      <c r="A424" s="265"/>
      <c r="B424" s="122" t="s">
        <v>276</v>
      </c>
      <c r="C424" s="112"/>
      <c r="D424" s="112"/>
      <c r="E424" s="65"/>
      <c r="F424" s="176"/>
    </row>
    <row r="425" spans="1:6" s="64" customFormat="1" ht="23.1">
      <c r="A425" s="265"/>
      <c r="B425" s="163" t="s">
        <v>575</v>
      </c>
      <c r="C425" s="112"/>
      <c r="D425" s="112"/>
      <c r="E425" s="65"/>
      <c r="F425" s="176"/>
    </row>
    <row r="426" spans="1:6" s="64" customFormat="1">
      <c r="A426" s="265"/>
      <c r="B426" s="163" t="s">
        <v>576</v>
      </c>
      <c r="C426" s="112"/>
      <c r="D426" s="112"/>
      <c r="E426" s="65"/>
      <c r="F426" s="176"/>
    </row>
    <row r="427" spans="1:6" s="64" customFormat="1">
      <c r="A427" s="265"/>
      <c r="B427" s="139" t="s">
        <v>573</v>
      </c>
      <c r="C427" s="112"/>
      <c r="D427" s="112"/>
      <c r="E427" s="65"/>
      <c r="F427" s="176"/>
    </row>
    <row r="428" spans="1:6" s="64" customFormat="1">
      <c r="A428" s="265"/>
      <c r="B428" s="139" t="s">
        <v>574</v>
      </c>
      <c r="C428" s="112"/>
      <c r="D428" s="112"/>
      <c r="E428" s="65"/>
      <c r="F428" s="176"/>
    </row>
    <row r="429" spans="1:6" s="64" customFormat="1">
      <c r="A429" s="265"/>
      <c r="B429" s="139"/>
      <c r="C429" s="112"/>
      <c r="D429" s="112"/>
      <c r="E429" s="65"/>
      <c r="F429" s="176"/>
    </row>
    <row r="430" spans="1:6" s="64" customFormat="1">
      <c r="A430" s="265"/>
      <c r="B430" s="163" t="s">
        <v>571</v>
      </c>
      <c r="C430" s="112" t="s">
        <v>21</v>
      </c>
      <c r="D430" s="112">
        <v>2</v>
      </c>
      <c r="E430" s="188"/>
      <c r="F430" s="173">
        <f>D430*E430</f>
        <v>0</v>
      </c>
    </row>
    <row r="431" spans="1:6" s="64" customFormat="1">
      <c r="A431" s="265"/>
      <c r="B431" s="163" t="s">
        <v>570</v>
      </c>
      <c r="C431" s="112" t="s">
        <v>21</v>
      </c>
      <c r="D431" s="112">
        <v>1</v>
      </c>
      <c r="E431" s="188"/>
      <c r="F431" s="173">
        <f>D431*E431</f>
        <v>0</v>
      </c>
    </row>
    <row r="432" spans="1:6" s="64" customFormat="1">
      <c r="A432" s="265"/>
      <c r="B432" s="139"/>
      <c r="C432" s="112"/>
      <c r="D432" s="112"/>
      <c r="E432" s="2"/>
      <c r="F432" s="173"/>
    </row>
    <row r="433" spans="1:11">
      <c r="A433" s="352">
        <f>COUNT($A$354:A432)+1</f>
        <v>11</v>
      </c>
      <c r="B433" s="119" t="s">
        <v>168</v>
      </c>
      <c r="C433" s="110"/>
      <c r="D433" s="110"/>
      <c r="F433" s="173"/>
    </row>
    <row r="434" spans="1:11">
      <c r="A434" s="118"/>
      <c r="B434" s="119"/>
      <c r="C434" s="110"/>
      <c r="D434" s="110"/>
      <c r="F434" s="173"/>
    </row>
    <row r="435" spans="1:11">
      <c r="A435" s="118"/>
      <c r="B435" s="233" t="s">
        <v>708</v>
      </c>
      <c r="C435" s="110" t="s">
        <v>21</v>
      </c>
      <c r="D435" s="110">
        <v>4</v>
      </c>
      <c r="E435" s="188"/>
      <c r="F435" s="173">
        <f>D435*E435</f>
        <v>0</v>
      </c>
    </row>
    <row r="436" spans="1:11">
      <c r="A436" s="118"/>
      <c r="B436" s="233" t="s">
        <v>709</v>
      </c>
      <c r="C436" s="110" t="s">
        <v>21</v>
      </c>
      <c r="D436" s="110">
        <v>2</v>
      </c>
      <c r="E436" s="188"/>
      <c r="F436" s="173">
        <f>D436*E436</f>
        <v>0</v>
      </c>
    </row>
    <row r="437" spans="1:11">
      <c r="A437" s="118"/>
      <c r="B437" s="233" t="s">
        <v>710</v>
      </c>
      <c r="C437" s="110" t="s">
        <v>21</v>
      </c>
      <c r="D437" s="110">
        <v>2</v>
      </c>
      <c r="E437" s="188"/>
      <c r="F437" s="173">
        <f>D437*E437</f>
        <v>0</v>
      </c>
    </row>
    <row r="438" spans="1:11">
      <c r="A438" s="118"/>
      <c r="B438" s="233" t="s">
        <v>711</v>
      </c>
      <c r="C438" s="110" t="s">
        <v>21</v>
      </c>
      <c r="D438" s="110">
        <v>1</v>
      </c>
      <c r="E438" s="188"/>
      <c r="F438" s="173">
        <f>D438*E438</f>
        <v>0</v>
      </c>
    </row>
    <row r="439" spans="1:11">
      <c r="A439" s="118"/>
      <c r="B439" s="233" t="s">
        <v>712</v>
      </c>
      <c r="C439" s="110" t="s">
        <v>21</v>
      </c>
      <c r="D439" s="110">
        <v>1</v>
      </c>
      <c r="E439" s="188"/>
      <c r="F439" s="173">
        <f>D439*E439</f>
        <v>0</v>
      </c>
    </row>
    <row r="440" spans="1:11">
      <c r="A440" s="110"/>
      <c r="B440" s="119"/>
      <c r="C440" s="110"/>
      <c r="D440" s="110"/>
      <c r="F440" s="173"/>
    </row>
    <row r="441" spans="1:11" ht="23.1">
      <c r="A441" s="352">
        <f>COUNT($A$354:A440)+1</f>
        <v>12</v>
      </c>
      <c r="B441" s="120" t="s">
        <v>88</v>
      </c>
      <c r="D441" s="110"/>
      <c r="F441" s="173"/>
    </row>
    <row r="442" spans="1:11">
      <c r="A442" s="118"/>
      <c r="B442" s="353"/>
      <c r="C442" s="320"/>
      <c r="D442" s="110"/>
      <c r="F442" s="173"/>
    </row>
    <row r="443" spans="1:11">
      <c r="A443" s="118"/>
      <c r="B443" s="354" t="s">
        <v>713</v>
      </c>
      <c r="C443" s="110" t="s">
        <v>82</v>
      </c>
      <c r="D443" s="110">
        <v>36</v>
      </c>
      <c r="E443" s="188"/>
      <c r="F443" s="173">
        <f>D443*E443</f>
        <v>0</v>
      </c>
    </row>
    <row r="444" spans="1:11">
      <c r="A444" s="110"/>
      <c r="B444" s="119"/>
      <c r="C444" s="110"/>
      <c r="D444" s="110"/>
      <c r="F444" s="173"/>
    </row>
    <row r="445" spans="1:11" ht="57.75">
      <c r="A445" s="352">
        <f>COUNT($A$354:A444)+1</f>
        <v>13</v>
      </c>
      <c r="B445" s="120" t="s">
        <v>89</v>
      </c>
      <c r="C445" s="130" t="s">
        <v>20</v>
      </c>
      <c r="D445" s="130">
        <v>2</v>
      </c>
      <c r="E445" s="188"/>
      <c r="F445" s="173">
        <f>D445*E445</f>
        <v>0</v>
      </c>
    </row>
    <row r="446" spans="1:11">
      <c r="A446" s="118"/>
      <c r="B446" s="120"/>
      <c r="C446" s="110"/>
      <c r="D446" s="110"/>
      <c r="F446" s="173"/>
    </row>
    <row r="447" spans="1:11" s="66" customFormat="1">
      <c r="A447" s="352">
        <f>COUNT($A$354:A446)+1</f>
        <v>14</v>
      </c>
      <c r="B447" s="307" t="s">
        <v>214</v>
      </c>
      <c r="C447" s="67"/>
      <c r="D447" s="67"/>
      <c r="E447" s="355"/>
      <c r="F447" s="182"/>
      <c r="G447" s="307"/>
      <c r="H447" s="64"/>
      <c r="I447" s="64"/>
      <c r="J447" s="64"/>
      <c r="K447" s="64"/>
    </row>
    <row r="448" spans="1:11" s="66" customFormat="1">
      <c r="A448" s="282"/>
      <c r="B448" s="307" t="s">
        <v>215</v>
      </c>
      <c r="C448" s="67"/>
      <c r="D448" s="67"/>
      <c r="E448" s="355"/>
      <c r="F448" s="182"/>
      <c r="G448" s="307"/>
      <c r="H448" s="64"/>
      <c r="I448" s="64"/>
      <c r="J448" s="64"/>
      <c r="K448" s="64"/>
    </row>
    <row r="449" spans="1:11" s="66" customFormat="1">
      <c r="A449" s="282"/>
      <c r="B449" s="307"/>
      <c r="C449" s="67"/>
      <c r="D449" s="67"/>
      <c r="E449" s="356"/>
      <c r="F449" s="182"/>
      <c r="G449" s="307"/>
      <c r="H449" s="64"/>
      <c r="I449" s="64"/>
      <c r="J449" s="64"/>
      <c r="K449" s="64"/>
    </row>
    <row r="450" spans="1:11" s="66" customFormat="1">
      <c r="A450" s="282"/>
      <c r="B450" s="309" t="s">
        <v>715</v>
      </c>
      <c r="C450" s="67" t="s">
        <v>21</v>
      </c>
      <c r="D450" s="67">
        <v>4</v>
      </c>
      <c r="E450" s="188"/>
      <c r="F450" s="173">
        <f>D450*E450</f>
        <v>0</v>
      </c>
      <c r="G450" s="307"/>
      <c r="H450" s="64"/>
      <c r="I450" s="64"/>
      <c r="J450" s="64"/>
      <c r="K450" s="64"/>
    </row>
    <row r="451" spans="1:11" s="66" customFormat="1">
      <c r="A451" s="282"/>
      <c r="B451" s="307"/>
      <c r="C451" s="67"/>
      <c r="D451" s="67"/>
      <c r="E451" s="2"/>
      <c r="F451" s="173"/>
      <c r="G451" s="307"/>
      <c r="H451" s="64"/>
      <c r="I451" s="64"/>
      <c r="J451" s="64"/>
      <c r="K451" s="64"/>
    </row>
    <row r="452" spans="1:11" s="66" customFormat="1">
      <c r="A452" s="352">
        <f>COUNT($A$354:A451)+1</f>
        <v>15</v>
      </c>
      <c r="B452" s="119" t="s">
        <v>491</v>
      </c>
      <c r="C452" s="67"/>
      <c r="D452" s="67"/>
      <c r="E452" s="355"/>
      <c r="F452" s="173"/>
      <c r="G452" s="307"/>
      <c r="H452" s="64"/>
      <c r="I452" s="64"/>
      <c r="J452" s="64"/>
      <c r="K452" s="64"/>
    </row>
    <row r="453" spans="1:11" s="66" customFormat="1">
      <c r="A453" s="282"/>
      <c r="B453" s="119" t="s">
        <v>492</v>
      </c>
      <c r="C453" s="67" t="s">
        <v>21</v>
      </c>
      <c r="D453" s="67">
        <v>1</v>
      </c>
      <c r="E453" s="188"/>
      <c r="F453" s="173">
        <f>D453*E453</f>
        <v>0</v>
      </c>
      <c r="G453" s="307"/>
      <c r="H453" s="64"/>
      <c r="I453" s="64"/>
      <c r="J453" s="64"/>
      <c r="K453" s="64"/>
    </row>
    <row r="454" spans="1:11" s="66" customFormat="1">
      <c r="A454" s="282"/>
      <c r="B454" s="307"/>
      <c r="C454" s="67"/>
      <c r="D454" s="67"/>
      <c r="E454" s="2"/>
      <c r="F454" s="173"/>
      <c r="G454" s="307"/>
      <c r="H454" s="64"/>
      <c r="I454" s="64"/>
      <c r="J454" s="64"/>
      <c r="K454" s="64"/>
    </row>
    <row r="455" spans="1:11" s="66" customFormat="1">
      <c r="A455" s="352">
        <f>COUNT($A$354:A454)+1</f>
        <v>16</v>
      </c>
      <c r="B455" s="307" t="s">
        <v>495</v>
      </c>
      <c r="C455" s="67"/>
      <c r="D455" s="67"/>
      <c r="E455" s="355"/>
      <c r="F455" s="173"/>
      <c r="G455" s="307"/>
      <c r="H455" s="64"/>
      <c r="I455" s="64"/>
      <c r="J455" s="64"/>
      <c r="K455" s="64"/>
    </row>
    <row r="456" spans="1:11" s="66" customFormat="1">
      <c r="A456" s="282"/>
      <c r="B456" s="307" t="s">
        <v>215</v>
      </c>
      <c r="C456" s="67"/>
      <c r="D456" s="67"/>
      <c r="E456" s="355"/>
      <c r="F456" s="173"/>
      <c r="G456" s="307"/>
      <c r="H456" s="64"/>
      <c r="I456" s="64"/>
      <c r="J456" s="64"/>
      <c r="K456" s="64"/>
    </row>
    <row r="457" spans="1:11" s="66" customFormat="1">
      <c r="A457" s="282"/>
      <c r="B457" s="307"/>
      <c r="C457" s="67"/>
      <c r="D457" s="67"/>
      <c r="E457" s="356"/>
      <c r="F457" s="173"/>
      <c r="G457" s="307"/>
      <c r="H457" s="64"/>
      <c r="I457" s="64"/>
      <c r="J457" s="64"/>
      <c r="K457" s="64"/>
    </row>
    <row r="458" spans="1:11" s="66" customFormat="1">
      <c r="A458" s="282"/>
      <c r="B458" s="309" t="s">
        <v>714</v>
      </c>
      <c r="C458" s="67" t="s">
        <v>21</v>
      </c>
      <c r="D458" s="67">
        <v>2</v>
      </c>
      <c r="E458" s="188"/>
      <c r="F458" s="173">
        <f>D458*E458</f>
        <v>0</v>
      </c>
      <c r="G458" s="307"/>
      <c r="H458" s="64"/>
      <c r="I458" s="64"/>
      <c r="J458" s="64"/>
      <c r="K458" s="64"/>
    </row>
    <row r="459" spans="1:11" s="66" customFormat="1">
      <c r="A459" s="282"/>
      <c r="B459" s="307"/>
      <c r="C459" s="67"/>
      <c r="D459" s="67"/>
      <c r="E459" s="2"/>
      <c r="F459" s="182"/>
      <c r="G459" s="307"/>
      <c r="H459" s="64"/>
      <c r="I459" s="64"/>
      <c r="J459" s="64"/>
      <c r="K459" s="64"/>
    </row>
    <row r="460" spans="1:11" s="66" customFormat="1">
      <c r="A460" s="352">
        <f>COUNT($A$354:A459)+1</f>
        <v>17</v>
      </c>
      <c r="B460" s="307" t="s">
        <v>216</v>
      </c>
      <c r="C460" s="67"/>
      <c r="D460" s="67"/>
      <c r="E460" s="355"/>
      <c r="F460" s="182"/>
      <c r="G460" s="307"/>
      <c r="H460" s="64"/>
      <c r="I460" s="64"/>
      <c r="J460" s="64"/>
      <c r="K460" s="64"/>
    </row>
    <row r="461" spans="1:11" s="66" customFormat="1">
      <c r="A461" s="282"/>
      <c r="B461" s="307" t="s">
        <v>217</v>
      </c>
      <c r="C461" s="67"/>
      <c r="D461" s="67"/>
      <c r="E461" s="355"/>
      <c r="F461" s="182"/>
      <c r="G461" s="307"/>
      <c r="H461" s="64"/>
      <c r="I461" s="64"/>
      <c r="J461" s="64"/>
      <c r="K461" s="64"/>
    </row>
    <row r="462" spans="1:11" s="66" customFormat="1">
      <c r="A462" s="282"/>
      <c r="B462" s="307" t="s">
        <v>218</v>
      </c>
      <c r="C462" s="67"/>
      <c r="D462" s="67"/>
      <c r="E462" s="355"/>
      <c r="F462" s="182"/>
      <c r="G462" s="307"/>
      <c r="H462" s="64"/>
      <c r="I462" s="64"/>
      <c r="J462" s="64"/>
      <c r="K462" s="64"/>
    </row>
    <row r="463" spans="1:11" s="66" customFormat="1">
      <c r="A463" s="282"/>
      <c r="B463" s="307" t="s">
        <v>716</v>
      </c>
      <c r="C463" s="67"/>
      <c r="D463" s="67"/>
      <c r="E463" s="355"/>
      <c r="F463" s="182"/>
      <c r="G463" s="307"/>
      <c r="H463" s="64"/>
      <c r="I463" s="64"/>
      <c r="J463" s="64"/>
      <c r="K463" s="64"/>
    </row>
    <row r="464" spans="1:11" s="66" customFormat="1">
      <c r="A464" s="282"/>
      <c r="B464" s="307"/>
      <c r="C464" s="67"/>
      <c r="D464" s="67"/>
      <c r="E464" s="356"/>
      <c r="F464" s="182"/>
      <c r="G464" s="307"/>
      <c r="H464" s="64"/>
      <c r="I464" s="64"/>
      <c r="J464" s="64"/>
      <c r="K464" s="64"/>
    </row>
    <row r="465" spans="1:11" s="66" customFormat="1">
      <c r="A465" s="282"/>
      <c r="B465" s="309" t="s">
        <v>717</v>
      </c>
      <c r="C465" s="67" t="s">
        <v>20</v>
      </c>
      <c r="D465" s="67">
        <v>1</v>
      </c>
      <c r="E465" s="188"/>
      <c r="F465" s="173">
        <f>D465*E465</f>
        <v>0</v>
      </c>
      <c r="G465" s="307"/>
      <c r="H465" s="64"/>
      <c r="I465" s="64"/>
      <c r="J465" s="64"/>
      <c r="K465" s="64"/>
    </row>
    <row r="466" spans="1:11" s="66" customFormat="1">
      <c r="A466" s="282"/>
      <c r="B466" s="307"/>
      <c r="C466" s="67"/>
      <c r="D466" s="67"/>
      <c r="E466" s="2"/>
      <c r="F466" s="173"/>
      <c r="G466" s="307"/>
      <c r="H466" s="64"/>
      <c r="I466" s="64"/>
      <c r="J466" s="64"/>
      <c r="K466" s="64"/>
    </row>
    <row r="467" spans="1:11" s="66" customFormat="1" ht="34.65">
      <c r="A467" s="352">
        <f>COUNT($A$354:A466)+1</f>
        <v>18</v>
      </c>
      <c r="B467" s="241" t="s">
        <v>516</v>
      </c>
      <c r="C467" s="110"/>
      <c r="D467" s="110"/>
      <c r="E467" s="2"/>
      <c r="F467" s="173"/>
      <c r="G467" s="307"/>
      <c r="H467" s="64"/>
      <c r="I467" s="64"/>
      <c r="J467" s="64"/>
      <c r="K467" s="64"/>
    </row>
    <row r="468" spans="1:11" s="66" customFormat="1">
      <c r="A468" s="110"/>
      <c r="B468" s="241"/>
      <c r="C468" s="110"/>
      <c r="D468" s="110"/>
      <c r="E468" s="2"/>
      <c r="F468" s="173"/>
      <c r="G468" s="307"/>
      <c r="H468" s="64"/>
      <c r="I468" s="64"/>
      <c r="J468" s="64"/>
      <c r="K468" s="64"/>
    </row>
    <row r="469" spans="1:11" s="66" customFormat="1">
      <c r="A469" s="282"/>
      <c r="B469" s="242" t="s">
        <v>724</v>
      </c>
      <c r="C469" s="110" t="s">
        <v>21</v>
      </c>
      <c r="D469" s="110">
        <v>1</v>
      </c>
      <c r="E469" s="188"/>
      <c r="F469" s="173">
        <f>D469*E469</f>
        <v>0</v>
      </c>
      <c r="G469" s="307"/>
      <c r="H469" s="64"/>
      <c r="I469" s="64"/>
      <c r="J469" s="64"/>
      <c r="K469" s="64"/>
    </row>
    <row r="470" spans="1:11" s="66" customFormat="1">
      <c r="A470" s="282"/>
      <c r="B470" s="242"/>
      <c r="C470" s="110"/>
      <c r="D470" s="110"/>
      <c r="E470" s="197"/>
      <c r="F470" s="173"/>
      <c r="G470" s="307"/>
      <c r="H470" s="64"/>
      <c r="I470" s="64"/>
      <c r="J470" s="64"/>
      <c r="K470" s="64"/>
    </row>
    <row r="471" spans="1:11" s="66" customFormat="1">
      <c r="A471" s="352">
        <f>COUNT($A$354:A470)+1</f>
        <v>19</v>
      </c>
      <c r="B471" s="120" t="s">
        <v>488</v>
      </c>
      <c r="C471" s="357"/>
      <c r="D471" s="357"/>
      <c r="E471" s="357"/>
      <c r="F471" s="173"/>
      <c r="G471" s="307"/>
      <c r="H471" s="64"/>
      <c r="I471" s="64"/>
      <c r="J471" s="64"/>
      <c r="K471" s="64"/>
    </row>
    <row r="472" spans="1:11" s="66" customFormat="1">
      <c r="A472" s="358"/>
      <c r="B472" s="120"/>
      <c r="C472" s="357"/>
      <c r="D472" s="357"/>
      <c r="F472" s="173"/>
      <c r="G472" s="307"/>
      <c r="H472" s="64"/>
      <c r="I472" s="64"/>
      <c r="J472" s="64"/>
      <c r="K472" s="64"/>
    </row>
    <row r="473" spans="1:11" s="66" customFormat="1">
      <c r="A473" s="110"/>
      <c r="B473" s="233" t="s">
        <v>719</v>
      </c>
      <c r="C473" s="110" t="s">
        <v>21</v>
      </c>
      <c r="D473" s="110">
        <v>1</v>
      </c>
      <c r="E473" s="188"/>
      <c r="F473" s="173">
        <f>D473*E473</f>
        <v>0</v>
      </c>
      <c r="G473" s="307"/>
      <c r="H473" s="64"/>
      <c r="I473" s="64"/>
      <c r="J473" s="64"/>
      <c r="K473" s="64"/>
    </row>
    <row r="474" spans="1:11" s="66" customFormat="1">
      <c r="A474" s="282"/>
      <c r="B474" s="307"/>
      <c r="C474" s="67"/>
      <c r="D474" s="67"/>
      <c r="E474" s="359"/>
      <c r="F474" s="173"/>
      <c r="G474" s="307"/>
      <c r="H474" s="64"/>
      <c r="I474" s="64"/>
      <c r="J474" s="64"/>
      <c r="K474" s="64"/>
    </row>
    <row r="475" spans="1:11" ht="23.1">
      <c r="A475" s="352">
        <f>COUNT($A$354:A474)+1</f>
        <v>20</v>
      </c>
      <c r="B475" s="120" t="s">
        <v>98</v>
      </c>
      <c r="C475" s="130" t="s">
        <v>21</v>
      </c>
      <c r="D475" s="130">
        <v>3</v>
      </c>
      <c r="E475" s="188"/>
      <c r="F475" s="173">
        <f>D475*E475</f>
        <v>0</v>
      </c>
    </row>
    <row r="476" spans="1:11">
      <c r="A476" s="118"/>
      <c r="B476" s="120"/>
      <c r="C476" s="110"/>
      <c r="D476" s="110"/>
      <c r="F476" s="173"/>
    </row>
    <row r="477" spans="1:11">
      <c r="A477" s="352">
        <f>COUNT($A$354:A476)+1</f>
        <v>21</v>
      </c>
      <c r="B477" s="63" t="s">
        <v>176</v>
      </c>
      <c r="C477" s="62" t="s">
        <v>161</v>
      </c>
      <c r="D477" s="110">
        <v>60</v>
      </c>
      <c r="E477" s="188"/>
      <c r="F477" s="173">
        <f>D477*E477</f>
        <v>0</v>
      </c>
    </row>
    <row r="478" spans="1:11">
      <c r="A478" s="118"/>
      <c r="B478" s="120"/>
      <c r="C478" s="110"/>
      <c r="D478" s="110"/>
      <c r="F478" s="173"/>
    </row>
    <row r="479" spans="1:11" s="66" customFormat="1" ht="23.1">
      <c r="A479" s="352">
        <f>COUNT($A$354:A478)+1</f>
        <v>22</v>
      </c>
      <c r="B479" s="241" t="s">
        <v>517</v>
      </c>
      <c r="C479" s="67"/>
      <c r="D479" s="67"/>
      <c r="E479" s="69"/>
      <c r="F479" s="173"/>
      <c r="G479" s="70"/>
      <c r="H479" s="64"/>
      <c r="I479" s="64"/>
      <c r="J479" s="64"/>
      <c r="K479" s="64"/>
    </row>
    <row r="480" spans="1:11" s="66" customFormat="1">
      <c r="A480" s="282"/>
      <c r="B480" s="241"/>
      <c r="C480" s="67"/>
      <c r="D480" s="67"/>
      <c r="E480" s="360"/>
      <c r="F480" s="173"/>
      <c r="G480" s="70"/>
      <c r="H480" s="64"/>
      <c r="I480" s="64"/>
      <c r="J480" s="64"/>
      <c r="K480" s="64"/>
    </row>
    <row r="481" spans="1:11" s="66" customFormat="1" ht="23.1">
      <c r="A481" s="282"/>
      <c r="B481" s="242" t="s">
        <v>720</v>
      </c>
      <c r="C481" s="207" t="s">
        <v>20</v>
      </c>
      <c r="D481" s="207">
        <v>1</v>
      </c>
      <c r="E481" s="188"/>
      <c r="F481" s="173">
        <f>D481*E481</f>
        <v>0</v>
      </c>
      <c r="G481" s="70"/>
      <c r="H481" s="64"/>
      <c r="I481" s="64"/>
      <c r="J481" s="64"/>
      <c r="K481" s="64"/>
    </row>
    <row r="482" spans="1:11" s="66" customFormat="1" ht="23.1">
      <c r="A482" s="282"/>
      <c r="B482" s="242" t="s">
        <v>721</v>
      </c>
      <c r="C482" s="207" t="s">
        <v>20</v>
      </c>
      <c r="D482" s="207">
        <v>1</v>
      </c>
      <c r="E482" s="188"/>
      <c r="F482" s="173">
        <f>D482*E482</f>
        <v>0</v>
      </c>
      <c r="G482" s="70"/>
      <c r="H482" s="64"/>
      <c r="I482" s="64"/>
      <c r="J482" s="64"/>
      <c r="K482" s="64"/>
    </row>
    <row r="483" spans="1:11" s="66" customFormat="1">
      <c r="A483" s="361"/>
      <c r="B483" s="242"/>
      <c r="C483" s="207"/>
      <c r="D483" s="207"/>
      <c r="E483" s="197"/>
      <c r="F483" s="173"/>
      <c r="G483" s="70"/>
      <c r="H483" s="64"/>
      <c r="I483" s="64"/>
      <c r="J483" s="64"/>
      <c r="K483" s="64"/>
    </row>
    <row r="484" spans="1:11">
      <c r="A484" s="352">
        <f>COUNT($A$354:A483)+1</f>
        <v>23</v>
      </c>
      <c r="B484" s="241" t="s">
        <v>518</v>
      </c>
      <c r="C484" s="96"/>
      <c r="D484" s="96"/>
      <c r="F484" s="173"/>
    </row>
    <row r="485" spans="1:11">
      <c r="A485" s="318"/>
      <c r="B485" s="241"/>
      <c r="C485" s="96"/>
      <c r="D485" s="96"/>
      <c r="F485" s="173"/>
    </row>
    <row r="486" spans="1:11" ht="23.1">
      <c r="A486" s="318"/>
      <c r="B486" s="242" t="s">
        <v>722</v>
      </c>
      <c r="C486" s="207" t="s">
        <v>20</v>
      </c>
      <c r="D486" s="207">
        <v>2</v>
      </c>
      <c r="E486" s="188"/>
      <c r="F486" s="173">
        <f>D486*E486</f>
        <v>0</v>
      </c>
    </row>
    <row r="487" spans="1:11" ht="23.1">
      <c r="A487" s="318"/>
      <c r="B487" s="242" t="s">
        <v>723</v>
      </c>
      <c r="C487" s="207" t="s">
        <v>20</v>
      </c>
      <c r="D487" s="207">
        <v>1</v>
      </c>
      <c r="E487" s="188"/>
      <c r="F487" s="173">
        <f>D487*E487</f>
        <v>0</v>
      </c>
    </row>
    <row r="488" spans="1:11">
      <c r="A488" s="318"/>
      <c r="B488" s="241"/>
      <c r="C488" s="96"/>
      <c r="D488" s="96"/>
      <c r="F488" s="173"/>
    </row>
    <row r="489" spans="1:11">
      <c r="A489" s="109" t="s">
        <v>137</v>
      </c>
      <c r="B489" s="296" t="s">
        <v>31</v>
      </c>
      <c r="C489" s="96"/>
      <c r="D489" s="96"/>
      <c r="F489" s="173"/>
    </row>
    <row r="490" spans="1:11">
      <c r="A490" s="109"/>
      <c r="B490" s="296"/>
      <c r="C490" s="96"/>
      <c r="D490" s="96"/>
      <c r="F490" s="173"/>
    </row>
    <row r="491" spans="1:11" ht="13.6" customHeight="1">
      <c r="A491" s="352">
        <f>COUNT($A$490:A490)+1</f>
        <v>1</v>
      </c>
      <c r="B491" s="120" t="s">
        <v>171</v>
      </c>
      <c r="C491" s="96"/>
      <c r="D491" s="96"/>
      <c r="F491" s="173"/>
    </row>
    <row r="492" spans="1:11" ht="13.6" customHeight="1">
      <c r="A492" s="118"/>
      <c r="B492" s="120"/>
      <c r="C492" s="96"/>
      <c r="D492" s="96"/>
      <c r="F492" s="173"/>
    </row>
    <row r="493" spans="1:11">
      <c r="A493" s="109"/>
      <c r="B493" s="233" t="s">
        <v>726</v>
      </c>
      <c r="C493" s="110" t="s">
        <v>82</v>
      </c>
      <c r="D493" s="110">
        <f>ROUNDUP((21)*1.03,0)</f>
        <v>22</v>
      </c>
      <c r="E493" s="188"/>
      <c r="F493" s="173">
        <f>D493*E493</f>
        <v>0</v>
      </c>
    </row>
    <row r="494" spans="1:11">
      <c r="A494" s="109"/>
      <c r="B494" s="233" t="s">
        <v>725</v>
      </c>
      <c r="C494" s="110" t="s">
        <v>82</v>
      </c>
      <c r="D494" s="110">
        <f>ROUNDUP((2.3)*1.03,0)</f>
        <v>3</v>
      </c>
      <c r="E494" s="188"/>
      <c r="F494" s="173">
        <f>D494*E494</f>
        <v>0</v>
      </c>
      <c r="J494" s="362"/>
    </row>
    <row r="495" spans="1:11">
      <c r="A495" s="110"/>
      <c r="B495" s="233" t="s">
        <v>550</v>
      </c>
      <c r="C495" s="110" t="s">
        <v>82</v>
      </c>
      <c r="D495" s="110">
        <f>ROUNDUP((19)*1.03,0)</f>
        <v>20</v>
      </c>
      <c r="E495" s="188"/>
      <c r="F495" s="173">
        <f>D495*E495</f>
        <v>0</v>
      </c>
    </row>
    <row r="496" spans="1:11">
      <c r="A496" s="110"/>
      <c r="B496" s="233" t="s">
        <v>694</v>
      </c>
      <c r="C496" s="110" t="s">
        <v>82</v>
      </c>
      <c r="D496" s="110">
        <f>ROUNDUP((1)*1.03,0)</f>
        <v>2</v>
      </c>
      <c r="E496" s="188"/>
      <c r="F496" s="173">
        <f>D496*E496</f>
        <v>0</v>
      </c>
    </row>
    <row r="497" spans="1:6">
      <c r="A497" s="110"/>
      <c r="B497" s="119"/>
      <c r="C497" s="110"/>
      <c r="D497" s="110"/>
      <c r="F497" s="173"/>
    </row>
    <row r="498" spans="1:6" ht="34.65">
      <c r="A498" s="352">
        <f>COUNT($A$490:A497)+1</f>
        <v>2</v>
      </c>
      <c r="B498" s="241" t="s">
        <v>509</v>
      </c>
      <c r="C498" s="110"/>
      <c r="D498" s="110"/>
      <c r="F498" s="173"/>
    </row>
    <row r="499" spans="1:6">
      <c r="A499" s="118"/>
      <c r="B499" s="241"/>
      <c r="C499" s="110"/>
      <c r="D499" s="110"/>
      <c r="F499" s="173"/>
    </row>
    <row r="500" spans="1:6">
      <c r="A500" s="118"/>
      <c r="B500" s="242" t="s">
        <v>727</v>
      </c>
      <c r="C500" s="110" t="s">
        <v>21</v>
      </c>
      <c r="D500" s="110">
        <v>8</v>
      </c>
      <c r="E500" s="188"/>
      <c r="F500" s="173">
        <f>D500*E500</f>
        <v>0</v>
      </c>
    </row>
    <row r="501" spans="1:6">
      <c r="A501" s="118"/>
      <c r="B501" s="242" t="s">
        <v>728</v>
      </c>
      <c r="C501" s="110" t="s">
        <v>21</v>
      </c>
      <c r="D501" s="110">
        <v>1</v>
      </c>
      <c r="E501" s="188"/>
      <c r="F501" s="173">
        <f>D501*E501</f>
        <v>0</v>
      </c>
    </row>
    <row r="502" spans="1:6">
      <c r="A502" s="110"/>
      <c r="B502" s="242" t="s">
        <v>650</v>
      </c>
      <c r="C502" s="110" t="s">
        <v>21</v>
      </c>
      <c r="D502" s="110">
        <v>12</v>
      </c>
      <c r="E502" s="188"/>
      <c r="F502" s="173">
        <f>D502*E502</f>
        <v>0</v>
      </c>
    </row>
    <row r="503" spans="1:6">
      <c r="A503" s="110"/>
      <c r="B503" s="242" t="s">
        <v>729</v>
      </c>
      <c r="C503" s="110" t="s">
        <v>21</v>
      </c>
      <c r="D503" s="110">
        <v>2</v>
      </c>
      <c r="E503" s="188"/>
      <c r="F503" s="173">
        <f>D503*E503</f>
        <v>0</v>
      </c>
    </row>
    <row r="504" spans="1:6">
      <c r="A504" s="110"/>
      <c r="B504" s="119"/>
      <c r="C504" s="110"/>
      <c r="D504" s="110"/>
      <c r="F504" s="173"/>
    </row>
    <row r="505" spans="1:6" ht="34.65">
      <c r="A505" s="352">
        <f>COUNT($A$490:A504)+1</f>
        <v>3</v>
      </c>
      <c r="B505" s="241" t="s">
        <v>510</v>
      </c>
      <c r="C505" s="110"/>
      <c r="D505" s="110"/>
      <c r="F505" s="173"/>
    </row>
    <row r="506" spans="1:6">
      <c r="A506" s="118"/>
      <c r="B506" s="241"/>
      <c r="C506" s="110"/>
      <c r="D506" s="110"/>
      <c r="F506" s="173"/>
    </row>
    <row r="507" spans="1:6">
      <c r="A507" s="110"/>
      <c r="B507" s="242" t="s">
        <v>730</v>
      </c>
      <c r="C507" s="110" t="s">
        <v>21</v>
      </c>
      <c r="D507" s="110">
        <v>4</v>
      </c>
      <c r="E507" s="188"/>
      <c r="F507" s="173">
        <f>D507*E507</f>
        <v>0</v>
      </c>
    </row>
    <row r="508" spans="1:6">
      <c r="A508" s="110"/>
      <c r="B508" s="242" t="s">
        <v>731</v>
      </c>
      <c r="C508" s="110" t="s">
        <v>21</v>
      </c>
      <c r="D508" s="110">
        <v>1</v>
      </c>
      <c r="E508" s="188"/>
      <c r="F508" s="173">
        <f>D508*E508</f>
        <v>0</v>
      </c>
    </row>
    <row r="509" spans="1:6">
      <c r="A509" s="110"/>
      <c r="B509" s="119"/>
      <c r="C509" s="110"/>
      <c r="D509" s="110"/>
      <c r="F509" s="173"/>
    </row>
    <row r="510" spans="1:6" ht="34.65">
      <c r="A510" s="352">
        <f>COUNT($A$490:A509)+1</f>
        <v>4</v>
      </c>
      <c r="B510" s="241" t="s">
        <v>511</v>
      </c>
      <c r="C510" s="110"/>
      <c r="D510" s="110"/>
      <c r="F510" s="173"/>
    </row>
    <row r="511" spans="1:6">
      <c r="A511" s="118"/>
      <c r="B511" s="241"/>
      <c r="C511" s="110"/>
      <c r="D511" s="110"/>
      <c r="F511" s="173"/>
    </row>
    <row r="512" spans="1:6">
      <c r="A512" s="118"/>
      <c r="B512" s="242" t="s">
        <v>732</v>
      </c>
      <c r="C512" s="110" t="s">
        <v>21</v>
      </c>
      <c r="D512" s="110">
        <v>1</v>
      </c>
      <c r="E512" s="188"/>
      <c r="F512" s="173">
        <f>D512*E512</f>
        <v>0</v>
      </c>
    </row>
    <row r="513" spans="1:6">
      <c r="A513" s="110"/>
      <c r="B513" s="119"/>
      <c r="C513" s="110"/>
      <c r="D513" s="110"/>
      <c r="F513" s="173"/>
    </row>
    <row r="514" spans="1:6" ht="46.2">
      <c r="A514" s="352">
        <f>COUNT($A$490:A513)+1</f>
        <v>5</v>
      </c>
      <c r="B514" s="241" t="s">
        <v>512</v>
      </c>
      <c r="C514" s="110"/>
      <c r="D514" s="110"/>
      <c r="F514" s="173"/>
    </row>
    <row r="515" spans="1:6">
      <c r="A515" s="118"/>
      <c r="B515" s="120"/>
      <c r="C515" s="110"/>
      <c r="D515" s="110"/>
      <c r="F515" s="173"/>
    </row>
    <row r="516" spans="1:6">
      <c r="A516" s="110"/>
      <c r="B516" s="233" t="s">
        <v>733</v>
      </c>
      <c r="C516" s="110" t="s">
        <v>20</v>
      </c>
      <c r="D516" s="110">
        <v>13</v>
      </c>
      <c r="E516" s="188"/>
      <c r="F516" s="173">
        <f>D516*E516</f>
        <v>0</v>
      </c>
    </row>
    <row r="517" spans="1:6">
      <c r="A517" s="110"/>
      <c r="B517" s="233" t="s">
        <v>734</v>
      </c>
      <c r="C517" s="110" t="s">
        <v>20</v>
      </c>
      <c r="D517" s="110">
        <v>1</v>
      </c>
      <c r="E517" s="188"/>
      <c r="F517" s="173">
        <f>D517*E517</f>
        <v>0</v>
      </c>
    </row>
    <row r="518" spans="1:6">
      <c r="A518" s="110"/>
      <c r="B518" s="208"/>
      <c r="C518" s="110"/>
      <c r="D518" s="110"/>
      <c r="F518" s="173"/>
    </row>
    <row r="519" spans="1:6" ht="46.2">
      <c r="A519" s="352">
        <f>COUNT($A$490:A518)+1</f>
        <v>6</v>
      </c>
      <c r="B519" s="241" t="s">
        <v>515</v>
      </c>
      <c r="C519" s="110"/>
      <c r="D519" s="110"/>
      <c r="F519" s="173"/>
    </row>
    <row r="520" spans="1:6">
      <c r="A520" s="118"/>
      <c r="B520" s="120"/>
      <c r="C520" s="110"/>
      <c r="D520" s="110"/>
      <c r="F520" s="173"/>
    </row>
    <row r="521" spans="1:6">
      <c r="A521" s="110"/>
      <c r="B521" s="233" t="s">
        <v>808</v>
      </c>
      <c r="C521" s="110" t="s">
        <v>20</v>
      </c>
      <c r="D521" s="110">
        <v>1</v>
      </c>
      <c r="E521" s="188"/>
      <c r="F521" s="173">
        <f>D521*E521</f>
        <v>0</v>
      </c>
    </row>
    <row r="522" spans="1:6">
      <c r="A522" s="110"/>
      <c r="B522" s="233" t="s">
        <v>807</v>
      </c>
      <c r="C522" s="110" t="s">
        <v>20</v>
      </c>
      <c r="D522" s="110">
        <v>2</v>
      </c>
      <c r="E522" s="188"/>
      <c r="F522" s="173">
        <f>D522*E522</f>
        <v>0</v>
      </c>
    </row>
    <row r="523" spans="1:6">
      <c r="A523" s="110"/>
      <c r="B523" s="208"/>
      <c r="C523" s="110"/>
      <c r="D523" s="110"/>
      <c r="F523" s="173"/>
    </row>
    <row r="524" spans="1:6">
      <c r="A524" s="352">
        <f>COUNT($A$490:A523)+1</f>
        <v>7</v>
      </c>
      <c r="B524" s="119" t="s">
        <v>168</v>
      </c>
      <c r="C524" s="110"/>
      <c r="D524" s="110"/>
      <c r="F524" s="173"/>
    </row>
    <row r="525" spans="1:6">
      <c r="A525" s="118"/>
      <c r="B525" s="119"/>
      <c r="C525" s="110"/>
      <c r="D525" s="110"/>
      <c r="F525" s="173"/>
    </row>
    <row r="526" spans="1:6">
      <c r="A526" s="118"/>
      <c r="B526" s="233" t="s">
        <v>768</v>
      </c>
      <c r="C526" s="110" t="s">
        <v>21</v>
      </c>
      <c r="D526" s="110">
        <v>1</v>
      </c>
      <c r="E526" s="188"/>
      <c r="F526" s="173">
        <f>D526*E526</f>
        <v>0</v>
      </c>
    </row>
    <row r="527" spans="1:6">
      <c r="A527" s="118"/>
      <c r="B527" s="233" t="s">
        <v>767</v>
      </c>
      <c r="C527" s="110" t="s">
        <v>21</v>
      </c>
      <c r="D527" s="110">
        <v>3</v>
      </c>
      <c r="E527" s="188"/>
      <c r="F527" s="173">
        <f>D527*E527</f>
        <v>0</v>
      </c>
    </row>
    <row r="528" spans="1:6">
      <c r="A528" s="118"/>
      <c r="B528" s="233" t="s">
        <v>736</v>
      </c>
      <c r="C528" s="110" t="s">
        <v>21</v>
      </c>
      <c r="D528" s="110">
        <v>2</v>
      </c>
      <c r="E528" s="188"/>
      <c r="F528" s="173">
        <f>D528*E528</f>
        <v>0</v>
      </c>
    </row>
    <row r="529" spans="1:6">
      <c r="A529" s="118"/>
      <c r="B529" s="233" t="s">
        <v>737</v>
      </c>
      <c r="C529" s="110" t="s">
        <v>21</v>
      </c>
      <c r="D529" s="110">
        <v>1</v>
      </c>
      <c r="E529" s="188"/>
      <c r="F529" s="173">
        <f>D529*E529</f>
        <v>0</v>
      </c>
    </row>
    <row r="530" spans="1:6">
      <c r="A530" s="118"/>
      <c r="B530" s="119"/>
      <c r="C530" s="110"/>
      <c r="D530" s="110"/>
      <c r="E530" s="2"/>
      <c r="F530" s="173"/>
    </row>
    <row r="531" spans="1:6">
      <c r="A531" s="352">
        <f>COUNT($A$490:A530)+1</f>
        <v>8</v>
      </c>
      <c r="B531" s="119" t="s">
        <v>491</v>
      </c>
      <c r="C531" s="110"/>
      <c r="D531" s="110"/>
      <c r="E531" s="2"/>
      <c r="F531" s="173"/>
    </row>
    <row r="532" spans="1:6">
      <c r="A532" s="118"/>
      <c r="B532" s="119"/>
      <c r="C532" s="110"/>
      <c r="D532" s="110"/>
      <c r="E532" s="2"/>
      <c r="F532" s="173"/>
    </row>
    <row r="533" spans="1:6">
      <c r="A533" s="118"/>
      <c r="B533" s="233" t="s">
        <v>738</v>
      </c>
      <c r="C533" s="110" t="s">
        <v>21</v>
      </c>
      <c r="D533" s="110">
        <v>3</v>
      </c>
      <c r="E533" s="188"/>
      <c r="F533" s="173">
        <f>D533*E533</f>
        <v>0</v>
      </c>
    </row>
    <row r="534" spans="1:6">
      <c r="A534" s="118"/>
      <c r="B534" s="119"/>
      <c r="C534" s="110"/>
      <c r="D534" s="110"/>
      <c r="E534" s="2"/>
      <c r="F534" s="173"/>
    </row>
    <row r="535" spans="1:6">
      <c r="A535" s="352">
        <f>COUNT($A$490:A534)+1</f>
        <v>9</v>
      </c>
      <c r="B535" s="119" t="s">
        <v>493</v>
      </c>
      <c r="C535" s="110"/>
      <c r="D535" s="110"/>
      <c r="E535" s="2"/>
      <c r="F535" s="173"/>
    </row>
    <row r="536" spans="1:6">
      <c r="A536" s="118"/>
      <c r="B536" s="119"/>
      <c r="C536" s="110"/>
      <c r="D536" s="110"/>
      <c r="E536" s="2"/>
      <c r="F536" s="173"/>
    </row>
    <row r="537" spans="1:6">
      <c r="A537" s="118"/>
      <c r="B537" s="233" t="s">
        <v>739</v>
      </c>
      <c r="C537" s="110" t="s">
        <v>21</v>
      </c>
      <c r="D537" s="110">
        <v>1</v>
      </c>
      <c r="E537" s="188"/>
      <c r="F537" s="173">
        <f>D537*E537</f>
        <v>0</v>
      </c>
    </row>
    <row r="538" spans="1:6">
      <c r="A538" s="118"/>
      <c r="B538" s="233" t="s">
        <v>738</v>
      </c>
      <c r="C538" s="110" t="s">
        <v>21</v>
      </c>
      <c r="D538" s="110">
        <v>1</v>
      </c>
      <c r="E538" s="188"/>
      <c r="F538" s="173">
        <f>D538*E538</f>
        <v>0</v>
      </c>
    </row>
    <row r="539" spans="1:6">
      <c r="A539" s="118"/>
      <c r="B539" s="119"/>
      <c r="C539" s="110"/>
      <c r="D539" s="110"/>
      <c r="E539" s="2"/>
      <c r="F539" s="173"/>
    </row>
    <row r="540" spans="1:6">
      <c r="A540" s="352">
        <f>COUNT($A$490:A539)+1</f>
        <v>10</v>
      </c>
      <c r="B540" s="119" t="s">
        <v>494</v>
      </c>
      <c r="C540" s="110"/>
      <c r="D540" s="110"/>
      <c r="E540" s="2"/>
      <c r="F540" s="173"/>
    </row>
    <row r="541" spans="1:6">
      <c r="A541" s="110"/>
      <c r="B541" s="119"/>
      <c r="C541" s="110"/>
      <c r="D541" s="110"/>
      <c r="E541" s="2"/>
      <c r="F541" s="173"/>
    </row>
    <row r="542" spans="1:6">
      <c r="A542" s="118"/>
      <c r="B542" s="233" t="s">
        <v>739</v>
      </c>
      <c r="C542" s="110" t="s">
        <v>21</v>
      </c>
      <c r="D542" s="110">
        <v>1</v>
      </c>
      <c r="E542" s="188"/>
      <c r="F542" s="173">
        <f>D542*E542</f>
        <v>0</v>
      </c>
    </row>
    <row r="543" spans="1:6">
      <c r="A543" s="110"/>
      <c r="B543" s="119"/>
      <c r="C543" s="110"/>
      <c r="D543" s="110"/>
      <c r="F543" s="173"/>
    </row>
    <row r="544" spans="1:6">
      <c r="A544" s="352">
        <f>COUNT($A$490:A543)+1</f>
        <v>11</v>
      </c>
      <c r="B544" s="119" t="s">
        <v>504</v>
      </c>
      <c r="C544" s="110"/>
      <c r="D544" s="110"/>
      <c r="E544" s="2"/>
      <c r="F544" s="173"/>
    </row>
    <row r="545" spans="1:6">
      <c r="A545" s="110"/>
      <c r="B545" s="119"/>
      <c r="C545" s="110"/>
      <c r="D545" s="110"/>
      <c r="E545" s="2"/>
      <c r="F545" s="173"/>
    </row>
    <row r="546" spans="1:6">
      <c r="A546" s="118"/>
      <c r="B546" s="233" t="s">
        <v>740</v>
      </c>
      <c r="C546" s="110" t="s">
        <v>21</v>
      </c>
      <c r="D546" s="110">
        <v>1</v>
      </c>
      <c r="E546" s="188"/>
      <c r="F546" s="173">
        <f>D546*E546</f>
        <v>0</v>
      </c>
    </row>
    <row r="547" spans="1:6">
      <c r="A547" s="110"/>
      <c r="B547" s="119"/>
      <c r="C547" s="110"/>
      <c r="D547" s="110"/>
      <c r="F547" s="173"/>
    </row>
    <row r="548" spans="1:6" ht="11.25" customHeight="1">
      <c r="A548" s="352">
        <f>COUNT($A$490:A547)+1</f>
        <v>12</v>
      </c>
      <c r="B548" s="120" t="s">
        <v>172</v>
      </c>
      <c r="C548" s="110"/>
      <c r="D548" s="110"/>
      <c r="F548" s="173"/>
    </row>
    <row r="549" spans="1:6" ht="11.25" customHeight="1">
      <c r="A549" s="110"/>
      <c r="B549" s="120"/>
      <c r="C549" s="110"/>
      <c r="D549" s="110"/>
      <c r="F549" s="173"/>
    </row>
    <row r="550" spans="1:6">
      <c r="A550" s="110"/>
      <c r="B550" s="233" t="s">
        <v>719</v>
      </c>
      <c r="C550" s="110" t="s">
        <v>21</v>
      </c>
      <c r="D550" s="110">
        <v>1</v>
      </c>
      <c r="E550" s="188"/>
      <c r="F550" s="173">
        <f>D550*E550</f>
        <v>0</v>
      </c>
    </row>
    <row r="551" spans="1:6">
      <c r="A551" s="110"/>
      <c r="B551" s="233" t="s">
        <v>741</v>
      </c>
      <c r="C551" s="110" t="s">
        <v>21</v>
      </c>
      <c r="D551" s="110">
        <v>1</v>
      </c>
      <c r="E551" s="188"/>
      <c r="F551" s="173">
        <f>D551*E551</f>
        <v>0</v>
      </c>
    </row>
    <row r="552" spans="1:6">
      <c r="A552" s="110"/>
      <c r="B552" s="119"/>
      <c r="C552" s="110"/>
      <c r="D552" s="110"/>
      <c r="E552" s="2"/>
      <c r="F552" s="173"/>
    </row>
    <row r="553" spans="1:6">
      <c r="A553" s="352">
        <f>COUNT($A$490:A552)+1</f>
        <v>13</v>
      </c>
      <c r="B553" s="120" t="s">
        <v>500</v>
      </c>
      <c r="C553" s="110"/>
      <c r="D553" s="110"/>
      <c r="F553" s="173"/>
    </row>
    <row r="554" spans="1:6">
      <c r="A554" s="110"/>
      <c r="B554" s="120"/>
      <c r="C554" s="110"/>
      <c r="D554" s="110"/>
      <c r="F554" s="173"/>
    </row>
    <row r="555" spans="1:6">
      <c r="A555" s="110"/>
      <c r="B555" s="233" t="s">
        <v>742</v>
      </c>
      <c r="C555" s="110" t="s">
        <v>21</v>
      </c>
      <c r="D555" s="110">
        <v>1</v>
      </c>
      <c r="E555" s="188"/>
      <c r="F555" s="173">
        <f>D555*E555</f>
        <v>0</v>
      </c>
    </row>
    <row r="556" spans="1:6">
      <c r="A556" s="110"/>
      <c r="B556" s="119"/>
      <c r="C556" s="110"/>
      <c r="D556" s="110"/>
      <c r="E556" s="2"/>
      <c r="F556" s="173"/>
    </row>
    <row r="557" spans="1:6">
      <c r="A557" s="352">
        <f>COUNT($A$490:A556)+1</f>
        <v>14</v>
      </c>
      <c r="B557" s="307" t="s">
        <v>214</v>
      </c>
      <c r="C557" s="67"/>
      <c r="D557" s="67"/>
      <c r="E557" s="355"/>
      <c r="F557" s="173"/>
    </row>
    <row r="558" spans="1:6">
      <c r="A558" s="282"/>
      <c r="B558" s="307" t="s">
        <v>215</v>
      </c>
      <c r="C558" s="67"/>
      <c r="D558" s="67"/>
      <c r="E558" s="355"/>
      <c r="F558" s="173"/>
    </row>
    <row r="559" spans="1:6">
      <c r="A559" s="282"/>
      <c r="B559" s="307"/>
      <c r="C559" s="67"/>
      <c r="D559" s="67"/>
      <c r="E559" s="356"/>
      <c r="F559" s="173"/>
    </row>
    <row r="560" spans="1:6">
      <c r="A560" s="282"/>
      <c r="B560" s="309" t="s">
        <v>715</v>
      </c>
      <c r="C560" s="67" t="s">
        <v>21</v>
      </c>
      <c r="D560" s="67">
        <v>4</v>
      </c>
      <c r="E560" s="188"/>
      <c r="F560" s="173">
        <f>D560*E560</f>
        <v>0</v>
      </c>
    </row>
    <row r="561" spans="1:6">
      <c r="A561" s="110"/>
      <c r="B561" s="208"/>
      <c r="C561" s="110"/>
      <c r="D561" s="110"/>
      <c r="E561" s="2"/>
      <c r="F561" s="173"/>
    </row>
    <row r="562" spans="1:6">
      <c r="A562" s="352">
        <f>COUNT($A$490:A561)+1</f>
        <v>15</v>
      </c>
      <c r="B562" s="307" t="s">
        <v>495</v>
      </c>
      <c r="C562" s="67"/>
      <c r="D562" s="67"/>
      <c r="E562" s="2"/>
      <c r="F562" s="173"/>
    </row>
    <row r="563" spans="1:6">
      <c r="A563" s="282"/>
      <c r="B563" s="307" t="s">
        <v>215</v>
      </c>
      <c r="C563" s="67"/>
      <c r="D563" s="67"/>
      <c r="E563" s="2"/>
      <c r="F563" s="173"/>
    </row>
    <row r="564" spans="1:6">
      <c r="A564" s="282"/>
      <c r="B564" s="307"/>
      <c r="C564" s="67"/>
      <c r="D564" s="67"/>
      <c r="E564" s="2"/>
      <c r="F564" s="173"/>
    </row>
    <row r="565" spans="1:6">
      <c r="A565" s="282"/>
      <c r="B565" s="309" t="s">
        <v>714</v>
      </c>
      <c r="C565" s="67" t="s">
        <v>21</v>
      </c>
      <c r="D565" s="67">
        <v>2</v>
      </c>
      <c r="E565" s="188"/>
      <c r="F565" s="173">
        <f>D565*E565</f>
        <v>0</v>
      </c>
    </row>
    <row r="566" spans="1:6">
      <c r="A566" s="282"/>
      <c r="B566" s="307"/>
      <c r="C566" s="67"/>
      <c r="D566" s="67"/>
      <c r="E566" s="2"/>
      <c r="F566" s="173"/>
    </row>
    <row r="567" spans="1:6" ht="23.1">
      <c r="A567" s="352">
        <f>COUNT($A$490:A566)+1</f>
        <v>16</v>
      </c>
      <c r="B567" s="241" t="s">
        <v>517</v>
      </c>
      <c r="C567" s="67"/>
      <c r="D567" s="67"/>
      <c r="E567" s="2"/>
      <c r="F567" s="173"/>
    </row>
    <row r="568" spans="1:6">
      <c r="A568" s="282"/>
      <c r="B568" s="307"/>
      <c r="C568" s="67"/>
      <c r="D568" s="67"/>
      <c r="E568" s="2"/>
      <c r="F568" s="173"/>
    </row>
    <row r="569" spans="1:6" ht="23.1">
      <c r="A569" s="282"/>
      <c r="B569" s="242" t="s">
        <v>743</v>
      </c>
      <c r="C569" s="207" t="s">
        <v>20</v>
      </c>
      <c r="D569" s="207">
        <v>1</v>
      </c>
      <c r="E569" s="188"/>
      <c r="F569" s="173">
        <f>D569*E569</f>
        <v>0</v>
      </c>
    </row>
    <row r="570" spans="1:6" ht="23.1">
      <c r="A570" s="282"/>
      <c r="B570" s="242" t="s">
        <v>744</v>
      </c>
      <c r="C570" s="207" t="s">
        <v>20</v>
      </c>
      <c r="D570" s="207">
        <v>6</v>
      </c>
      <c r="E570" s="188"/>
      <c r="F570" s="173">
        <f>D570*E570</f>
        <v>0</v>
      </c>
    </row>
    <row r="571" spans="1:6">
      <c r="A571" s="282"/>
      <c r="B571" s="307"/>
      <c r="C571" s="67"/>
      <c r="D571" s="67"/>
      <c r="E571" s="2"/>
      <c r="F571" s="173"/>
    </row>
    <row r="572" spans="1:6">
      <c r="A572" s="352">
        <f>COUNT($A$490:A571)+1</f>
        <v>17</v>
      </c>
      <c r="B572" s="241" t="s">
        <v>518</v>
      </c>
      <c r="C572" s="96"/>
      <c r="D572" s="96"/>
      <c r="F572" s="173"/>
    </row>
    <row r="573" spans="1:6">
      <c r="A573" s="318"/>
      <c r="B573" s="241"/>
      <c r="C573" s="96"/>
      <c r="D573" s="96"/>
      <c r="F573" s="173"/>
    </row>
    <row r="574" spans="1:6" ht="23.1">
      <c r="A574" s="318"/>
      <c r="B574" s="242" t="s">
        <v>722</v>
      </c>
      <c r="C574" s="207" t="s">
        <v>20</v>
      </c>
      <c r="D574" s="207">
        <v>2</v>
      </c>
      <c r="E574" s="188"/>
      <c r="F574" s="173">
        <f>D574*E574</f>
        <v>0</v>
      </c>
    </row>
    <row r="575" spans="1:6">
      <c r="A575" s="118"/>
      <c r="B575" s="120"/>
      <c r="C575" s="110"/>
      <c r="D575" s="110"/>
      <c r="F575" s="173"/>
    </row>
    <row r="576" spans="1:6" ht="80.849999999999994">
      <c r="A576" s="352">
        <f>COUNT($A$490:A575)+1</f>
        <v>18</v>
      </c>
      <c r="B576" s="120" t="s">
        <v>92</v>
      </c>
      <c r="C576" s="110"/>
      <c r="D576" s="124"/>
      <c r="E576" s="2"/>
      <c r="F576" s="173"/>
    </row>
    <row r="577" spans="1:6" ht="23.1">
      <c r="A577" s="110"/>
      <c r="B577" s="120" t="s">
        <v>93</v>
      </c>
      <c r="C577" s="363"/>
      <c r="D577" s="130"/>
      <c r="F577" s="173"/>
    </row>
    <row r="578" spans="1:6" ht="26.35" customHeight="1">
      <c r="A578" s="110"/>
      <c r="B578" s="120" t="s">
        <v>111</v>
      </c>
      <c r="C578" s="43"/>
      <c r="D578" s="364"/>
      <c r="F578" s="173"/>
    </row>
    <row r="579" spans="1:6">
      <c r="A579" s="118"/>
      <c r="B579" s="120"/>
      <c r="C579" s="110" t="s">
        <v>97</v>
      </c>
      <c r="D579" s="124">
        <v>20</v>
      </c>
      <c r="E579" s="188"/>
      <c r="F579" s="173">
        <f>D579*E579</f>
        <v>0</v>
      </c>
    </row>
    <row r="580" spans="1:6">
      <c r="A580" s="281"/>
      <c r="B580" s="114"/>
      <c r="C580" s="113"/>
      <c r="D580" s="115"/>
      <c r="F580" s="173"/>
    </row>
    <row r="581" spans="1:6">
      <c r="A581" s="352">
        <f>COUNT($A$490:A580)+1</f>
        <v>19</v>
      </c>
      <c r="B581" s="119" t="s">
        <v>90</v>
      </c>
      <c r="C581" s="110" t="s">
        <v>91</v>
      </c>
      <c r="D581" s="124">
        <v>90</v>
      </c>
      <c r="E581" s="188"/>
      <c r="F581" s="173">
        <f>D581*E581</f>
        <v>0</v>
      </c>
    </row>
    <row r="582" spans="1:6" ht="13.6" thickBot="1">
      <c r="A582" s="118"/>
      <c r="B582" s="120"/>
      <c r="C582" s="110"/>
      <c r="D582" s="110"/>
      <c r="F582" s="173"/>
    </row>
    <row r="583" spans="1:6" ht="13.6" thickBot="1">
      <c r="A583" s="125"/>
      <c r="B583" s="85" t="s">
        <v>0</v>
      </c>
      <c r="C583" s="86"/>
      <c r="D583" s="86"/>
      <c r="E583" s="87"/>
      <c r="F583" s="175">
        <f>SUM(F7:F581)</f>
        <v>0</v>
      </c>
    </row>
    <row r="584" spans="1:6" ht="13.6">
      <c r="A584" s="144"/>
      <c r="B584" s="259"/>
      <c r="C584" s="251"/>
      <c r="D584" s="252"/>
      <c r="E584" s="43"/>
      <c r="F584" s="173"/>
    </row>
    <row r="585" spans="1:6" ht="13.6">
      <c r="A585" s="144" t="s">
        <v>745</v>
      </c>
      <c r="B585" s="259" t="s">
        <v>746</v>
      </c>
      <c r="C585" s="251"/>
      <c r="D585" s="252"/>
      <c r="E585" s="43"/>
      <c r="F585" s="173"/>
    </row>
    <row r="586" spans="1:6" ht="13.6">
      <c r="A586" s="144"/>
      <c r="B586" s="259"/>
      <c r="C586" s="251"/>
      <c r="D586" s="252"/>
      <c r="E586" s="317"/>
      <c r="F586" s="173"/>
    </row>
    <row r="587" spans="1:6" ht="13.6">
      <c r="A587" s="264" t="s">
        <v>18</v>
      </c>
      <c r="B587" s="244" t="s">
        <v>100</v>
      </c>
      <c r="C587" s="295"/>
      <c r="D587" s="295"/>
      <c r="E587" s="317"/>
      <c r="F587" s="173"/>
    </row>
    <row r="588" spans="1:6">
      <c r="A588" s="271"/>
      <c r="B588" s="90"/>
      <c r="C588" s="295"/>
      <c r="D588" s="295"/>
      <c r="F588" s="173"/>
    </row>
    <row r="589" spans="1:6">
      <c r="A589" s="352">
        <f>COUNT($A$588:A588)+1</f>
        <v>1</v>
      </c>
      <c r="B589" s="95" t="s">
        <v>43</v>
      </c>
      <c r="C589" s="96"/>
      <c r="D589" s="96"/>
      <c r="F589" s="173"/>
    </row>
    <row r="590" spans="1:6">
      <c r="A590" s="277"/>
      <c r="B590" s="95" t="s">
        <v>42</v>
      </c>
      <c r="C590" s="96"/>
      <c r="D590" s="96"/>
      <c r="F590" s="173"/>
    </row>
    <row r="591" spans="1:6">
      <c r="A591" s="277"/>
      <c r="B591" s="95" t="s">
        <v>188</v>
      </c>
      <c r="C591" s="96"/>
      <c r="D591" s="96"/>
      <c r="F591" s="173"/>
    </row>
    <row r="592" spans="1:6">
      <c r="A592" s="277"/>
      <c r="B592" s="95" t="s">
        <v>41</v>
      </c>
      <c r="C592" s="98"/>
      <c r="D592" s="96"/>
      <c r="F592" s="173"/>
    </row>
    <row r="593" spans="1:6">
      <c r="A593" s="277"/>
      <c r="B593" s="97" t="s">
        <v>32</v>
      </c>
      <c r="C593" s="96"/>
      <c r="D593" s="96"/>
      <c r="F593" s="173"/>
    </row>
    <row r="594" spans="1:6">
      <c r="A594" s="277"/>
      <c r="B594" s="95" t="s">
        <v>40</v>
      </c>
      <c r="C594" s="98"/>
      <c r="D594" s="96"/>
      <c r="F594" s="173"/>
    </row>
    <row r="595" spans="1:6">
      <c r="A595" s="277"/>
      <c r="B595" s="97" t="s">
        <v>39</v>
      </c>
      <c r="C595" s="98"/>
      <c r="D595" s="96"/>
      <c r="F595" s="173"/>
    </row>
    <row r="596" spans="1:6">
      <c r="A596" s="277"/>
      <c r="B596" s="97" t="s">
        <v>38</v>
      </c>
      <c r="C596" s="96"/>
      <c r="D596" s="96"/>
      <c r="F596" s="173"/>
    </row>
    <row r="597" spans="1:6">
      <c r="A597" s="277"/>
      <c r="B597" s="95" t="s">
        <v>51</v>
      </c>
      <c r="C597" s="96"/>
      <c r="D597" s="96"/>
      <c r="F597" s="173"/>
    </row>
    <row r="598" spans="1:6">
      <c r="A598" s="277"/>
      <c r="B598" s="95" t="s">
        <v>45</v>
      </c>
      <c r="C598" s="96"/>
      <c r="D598" s="96"/>
      <c r="F598" s="173"/>
    </row>
    <row r="599" spans="1:6">
      <c r="A599" s="318"/>
      <c r="B599" s="95" t="s">
        <v>122</v>
      </c>
      <c r="C599" s="96"/>
      <c r="D599" s="96"/>
      <c r="F599" s="173"/>
    </row>
    <row r="600" spans="1:6">
      <c r="A600" s="318"/>
      <c r="B600" s="102"/>
      <c r="C600" s="96"/>
      <c r="D600" s="96"/>
      <c r="F600" s="173"/>
    </row>
    <row r="601" spans="1:6">
      <c r="A601" s="318"/>
      <c r="B601" s="301" t="s">
        <v>750</v>
      </c>
      <c r="C601" s="96" t="s">
        <v>21</v>
      </c>
      <c r="D601" s="96">
        <v>1</v>
      </c>
      <c r="E601" s="188"/>
      <c r="F601" s="173">
        <f>D601*E601</f>
        <v>0</v>
      </c>
    </row>
    <row r="602" spans="1:6">
      <c r="A602" s="318"/>
      <c r="B602" s="95"/>
      <c r="C602" s="96"/>
      <c r="D602" s="96"/>
      <c r="E602" s="2"/>
      <c r="F602" s="173"/>
    </row>
    <row r="603" spans="1:6">
      <c r="A603" s="352">
        <f>COUNT($A$588:A602)+1</f>
        <v>2</v>
      </c>
      <c r="B603" s="95" t="s">
        <v>43</v>
      </c>
      <c r="C603" s="96"/>
      <c r="D603" s="96"/>
      <c r="F603" s="173"/>
    </row>
    <row r="604" spans="1:6">
      <c r="A604" s="277"/>
      <c r="B604" s="95" t="s">
        <v>42</v>
      </c>
      <c r="C604" s="96"/>
      <c r="D604" s="96"/>
      <c r="F604" s="173"/>
    </row>
    <row r="605" spans="1:6">
      <c r="A605" s="277"/>
      <c r="B605" s="95" t="s">
        <v>52</v>
      </c>
      <c r="C605" s="96"/>
      <c r="D605" s="96"/>
      <c r="F605" s="173"/>
    </row>
    <row r="606" spans="1:6">
      <c r="A606" s="277"/>
      <c r="B606" s="95" t="s">
        <v>41</v>
      </c>
      <c r="C606" s="98"/>
      <c r="D606" s="96"/>
      <c r="F606" s="173"/>
    </row>
    <row r="607" spans="1:6">
      <c r="A607" s="277"/>
      <c r="B607" s="97" t="s">
        <v>32</v>
      </c>
      <c r="C607" s="96"/>
      <c r="D607" s="96"/>
      <c r="F607" s="173"/>
    </row>
    <row r="608" spans="1:6">
      <c r="A608" s="277"/>
      <c r="B608" s="95" t="s">
        <v>40</v>
      </c>
      <c r="C608" s="98"/>
      <c r="D608" s="96"/>
      <c r="F608" s="173"/>
    </row>
    <row r="609" spans="1:6">
      <c r="A609" s="277"/>
      <c r="B609" s="97" t="s">
        <v>39</v>
      </c>
      <c r="C609" s="98"/>
      <c r="D609" s="96"/>
      <c r="F609" s="173"/>
    </row>
    <row r="610" spans="1:6">
      <c r="A610" s="277"/>
      <c r="B610" s="97" t="s">
        <v>38</v>
      </c>
      <c r="C610" s="96"/>
      <c r="D610" s="96"/>
      <c r="F610" s="173"/>
    </row>
    <row r="611" spans="1:6">
      <c r="A611" s="277"/>
      <c r="B611" s="95" t="s">
        <v>51</v>
      </c>
      <c r="C611" s="96"/>
      <c r="D611" s="96"/>
      <c r="F611" s="173"/>
    </row>
    <row r="612" spans="1:6">
      <c r="A612" s="277"/>
      <c r="B612" s="95" t="s">
        <v>45</v>
      </c>
      <c r="C612" s="96"/>
      <c r="D612" s="96"/>
      <c r="F612" s="173"/>
    </row>
    <row r="613" spans="1:6">
      <c r="A613" s="318"/>
      <c r="B613" s="95" t="s">
        <v>122</v>
      </c>
      <c r="C613" s="96"/>
      <c r="D613" s="96"/>
      <c r="F613" s="173"/>
    </row>
    <row r="614" spans="1:6">
      <c r="A614" s="318"/>
      <c r="B614" s="102"/>
      <c r="C614" s="96"/>
      <c r="D614" s="96"/>
      <c r="F614" s="173"/>
    </row>
    <row r="615" spans="1:6">
      <c r="A615" s="318"/>
      <c r="B615" s="301" t="s">
        <v>749</v>
      </c>
      <c r="C615" s="96" t="s">
        <v>21</v>
      </c>
      <c r="D615" s="96">
        <v>9</v>
      </c>
      <c r="E615" s="188"/>
      <c r="F615" s="173">
        <f>D615*E615</f>
        <v>0</v>
      </c>
    </row>
    <row r="616" spans="1:6">
      <c r="A616" s="318"/>
      <c r="B616" s="97"/>
      <c r="C616" s="303"/>
      <c r="D616" s="303"/>
      <c r="F616" s="173"/>
    </row>
    <row r="617" spans="1:6" ht="14.3">
      <c r="A617" s="352">
        <f>COUNT($A$588:A616)+1</f>
        <v>3</v>
      </c>
      <c r="B617" s="95" t="s">
        <v>460</v>
      </c>
      <c r="C617" s="96"/>
      <c r="D617" s="96"/>
      <c r="F617" s="173"/>
    </row>
    <row r="618" spans="1:6">
      <c r="A618" s="318"/>
      <c r="B618" s="95" t="s">
        <v>125</v>
      </c>
      <c r="C618" s="96"/>
      <c r="D618" s="96"/>
      <c r="F618" s="173"/>
    </row>
    <row r="619" spans="1:6">
      <c r="A619" s="318"/>
      <c r="B619" s="95" t="s">
        <v>69</v>
      </c>
      <c r="C619" s="96"/>
      <c r="D619" s="96"/>
      <c r="F619" s="173"/>
    </row>
    <row r="620" spans="1:6">
      <c r="A620" s="318"/>
      <c r="B620" s="95" t="s">
        <v>68</v>
      </c>
      <c r="C620" s="96"/>
      <c r="D620" s="96"/>
      <c r="F620" s="173"/>
    </row>
    <row r="621" spans="1:6">
      <c r="A621" s="318"/>
      <c r="B621" s="95" t="s">
        <v>67</v>
      </c>
      <c r="C621" s="96"/>
      <c r="D621" s="96"/>
      <c r="F621" s="173"/>
    </row>
    <row r="622" spans="1:6">
      <c r="A622" s="318"/>
      <c r="B622" s="95" t="s">
        <v>345</v>
      </c>
      <c r="C622" s="96"/>
      <c r="D622" s="96"/>
      <c r="F622" s="173"/>
    </row>
    <row r="623" spans="1:6">
      <c r="A623" s="318"/>
      <c r="B623" s="95" t="s">
        <v>346</v>
      </c>
      <c r="C623" s="96"/>
      <c r="D623" s="96"/>
      <c r="F623" s="173"/>
    </row>
    <row r="624" spans="1:6">
      <c r="A624" s="318"/>
      <c r="B624" s="95"/>
      <c r="C624" s="96"/>
      <c r="D624" s="96"/>
      <c r="F624" s="173"/>
    </row>
    <row r="625" spans="1:6">
      <c r="A625" s="318"/>
      <c r="B625" s="95" t="s">
        <v>748</v>
      </c>
      <c r="C625" s="96" t="s">
        <v>21</v>
      </c>
      <c r="D625" s="96">
        <v>2</v>
      </c>
      <c r="E625" s="188"/>
      <c r="F625" s="173">
        <f>D625*E625</f>
        <v>0</v>
      </c>
    </row>
    <row r="626" spans="1:6">
      <c r="A626" s="318"/>
      <c r="B626" s="95"/>
      <c r="C626" s="96"/>
      <c r="D626" s="96"/>
      <c r="F626" s="173"/>
    </row>
    <row r="627" spans="1:6" ht="12.75" customHeight="1">
      <c r="A627" s="352">
        <f>COUNT($A$588:A626)+1</f>
        <v>4</v>
      </c>
      <c r="B627" s="322" t="s">
        <v>382</v>
      </c>
      <c r="C627" s="96"/>
      <c r="D627" s="96"/>
      <c r="F627" s="173"/>
    </row>
    <row r="628" spans="1:6">
      <c r="A628" s="323"/>
      <c r="B628" s="95" t="s">
        <v>221</v>
      </c>
      <c r="C628" s="96"/>
      <c r="D628" s="96"/>
      <c r="F628" s="173"/>
    </row>
    <row r="629" spans="1:6">
      <c r="A629" s="323"/>
      <c r="B629" s="95" t="s">
        <v>154</v>
      </c>
      <c r="C629" s="96"/>
      <c r="D629" s="96"/>
      <c r="F629" s="173"/>
    </row>
    <row r="630" spans="1:6">
      <c r="A630" s="323"/>
      <c r="B630" s="95" t="s">
        <v>112</v>
      </c>
      <c r="C630" s="96"/>
      <c r="D630" s="96"/>
      <c r="F630" s="173"/>
    </row>
    <row r="631" spans="1:6">
      <c r="A631" s="323"/>
      <c r="B631" s="95" t="s">
        <v>375</v>
      </c>
      <c r="C631" s="96"/>
      <c r="D631" s="96"/>
      <c r="F631" s="173"/>
    </row>
    <row r="632" spans="1:6" ht="23.1">
      <c r="A632" s="323"/>
      <c r="B632" s="324" t="s">
        <v>376</v>
      </c>
      <c r="C632" s="96"/>
      <c r="D632" s="96"/>
      <c r="F632" s="173"/>
    </row>
    <row r="633" spans="1:6" ht="23.1">
      <c r="A633" s="323"/>
      <c r="B633" s="325" t="s">
        <v>347</v>
      </c>
      <c r="C633" s="96"/>
      <c r="D633" s="96"/>
      <c r="F633" s="173"/>
    </row>
    <row r="634" spans="1:6">
      <c r="A634" s="323"/>
      <c r="B634" s="102" t="s">
        <v>671</v>
      </c>
      <c r="C634" s="96"/>
      <c r="D634" s="96"/>
      <c r="F634" s="173"/>
    </row>
    <row r="635" spans="1:6">
      <c r="A635" s="323"/>
      <c r="B635" s="95"/>
      <c r="C635" s="96"/>
      <c r="D635" s="96"/>
      <c r="F635" s="173"/>
    </row>
    <row r="636" spans="1:6">
      <c r="A636" s="318"/>
      <c r="B636" s="301" t="s">
        <v>747</v>
      </c>
      <c r="C636" s="96" t="s">
        <v>21</v>
      </c>
      <c r="D636" s="96">
        <v>2</v>
      </c>
      <c r="E636" s="188"/>
      <c r="F636" s="173">
        <f>D636*E636</f>
        <v>0</v>
      </c>
    </row>
    <row r="637" spans="1:6">
      <c r="A637" s="318"/>
      <c r="B637" s="102"/>
      <c r="C637" s="96"/>
      <c r="D637" s="96"/>
      <c r="F637" s="173"/>
    </row>
    <row r="638" spans="1:6" ht="14.3">
      <c r="A638" s="352">
        <f>COUNT($A$588:A637)+1</f>
        <v>5</v>
      </c>
      <c r="B638" s="97" t="s">
        <v>348</v>
      </c>
      <c r="C638" s="303"/>
      <c r="D638" s="303"/>
      <c r="F638" s="173"/>
    </row>
    <row r="639" spans="1:6" ht="14.3">
      <c r="A639" s="318"/>
      <c r="B639" s="97" t="s">
        <v>342</v>
      </c>
      <c r="C639" s="303"/>
      <c r="D639" s="303"/>
      <c r="F639" s="173"/>
    </row>
    <row r="640" spans="1:6">
      <c r="A640" s="318"/>
      <c r="B640" s="10" t="s">
        <v>505</v>
      </c>
      <c r="C640" s="96"/>
      <c r="D640" s="303"/>
      <c r="F640" s="173"/>
    </row>
    <row r="641" spans="1:6" ht="14.3">
      <c r="A641" s="318"/>
      <c r="B641" s="10" t="s">
        <v>349</v>
      </c>
      <c r="C641" s="96"/>
      <c r="D641" s="303"/>
      <c r="F641" s="173"/>
    </row>
    <row r="642" spans="1:6">
      <c r="A642" s="318"/>
      <c r="B642" s="103" t="s">
        <v>350</v>
      </c>
      <c r="C642" s="96"/>
      <c r="D642" s="303"/>
      <c r="F642" s="173"/>
    </row>
    <row r="643" spans="1:6">
      <c r="A643" s="318"/>
      <c r="B643" s="103" t="s">
        <v>351</v>
      </c>
      <c r="C643" s="96"/>
      <c r="D643" s="303"/>
      <c r="F643" s="173"/>
    </row>
    <row r="644" spans="1:6">
      <c r="A644" s="318"/>
      <c r="B644" s="103" t="s">
        <v>352</v>
      </c>
      <c r="C644" s="96"/>
      <c r="D644" s="303"/>
      <c r="F644" s="173"/>
    </row>
    <row r="645" spans="1:6">
      <c r="A645" s="318"/>
      <c r="B645" s="103" t="s">
        <v>126</v>
      </c>
      <c r="C645" s="96"/>
      <c r="D645" s="303"/>
      <c r="F645" s="173"/>
    </row>
    <row r="646" spans="1:6">
      <c r="A646" s="318"/>
      <c r="B646" s="103" t="s">
        <v>127</v>
      </c>
      <c r="C646" s="96"/>
      <c r="D646" s="303"/>
      <c r="F646" s="173"/>
    </row>
    <row r="647" spans="1:6">
      <c r="A647" s="318"/>
      <c r="B647" s="103" t="s">
        <v>354</v>
      </c>
      <c r="C647" s="96"/>
      <c r="D647" s="303"/>
      <c r="F647" s="173"/>
    </row>
    <row r="648" spans="1:6">
      <c r="A648" s="318"/>
      <c r="B648" s="103" t="s">
        <v>355</v>
      </c>
      <c r="C648" s="96"/>
      <c r="D648" s="303"/>
      <c r="F648" s="173"/>
    </row>
    <row r="649" spans="1:6">
      <c r="A649" s="318"/>
      <c r="B649" s="103" t="s">
        <v>128</v>
      </c>
      <c r="C649" s="96"/>
      <c r="D649" s="303"/>
      <c r="F649" s="173"/>
    </row>
    <row r="650" spans="1:6">
      <c r="A650" s="318"/>
      <c r="B650" s="103" t="s">
        <v>356</v>
      </c>
      <c r="C650" s="96"/>
      <c r="D650" s="303"/>
      <c r="F650" s="173"/>
    </row>
    <row r="651" spans="1:6">
      <c r="A651" s="318"/>
      <c r="B651" s="103" t="s">
        <v>357</v>
      </c>
      <c r="C651" s="96"/>
      <c r="D651" s="303"/>
      <c r="F651" s="173"/>
    </row>
    <row r="652" spans="1:6">
      <c r="A652" s="318"/>
      <c r="B652" s="97"/>
      <c r="C652" s="303"/>
      <c r="D652" s="303"/>
      <c r="F652" s="173"/>
    </row>
    <row r="653" spans="1:6">
      <c r="A653" s="318"/>
      <c r="B653" s="305" t="s">
        <v>751</v>
      </c>
      <c r="C653" s="96" t="s">
        <v>21</v>
      </c>
      <c r="D653" s="96">
        <v>2</v>
      </c>
      <c r="E653" s="188"/>
      <c r="F653" s="173">
        <f>D653*E653</f>
        <v>0</v>
      </c>
    </row>
    <row r="654" spans="1:6">
      <c r="A654" s="318"/>
      <c r="B654" s="97"/>
      <c r="C654" s="96"/>
      <c r="D654" s="96"/>
      <c r="F654" s="173"/>
    </row>
    <row r="655" spans="1:6">
      <c r="A655" s="318"/>
      <c r="B655" s="97" t="s">
        <v>329</v>
      </c>
      <c r="C655" s="96"/>
      <c r="D655" s="96"/>
      <c r="F655" s="173"/>
    </row>
    <row r="656" spans="1:6">
      <c r="A656" s="318"/>
      <c r="B656" s="97"/>
      <c r="C656" s="96"/>
      <c r="D656" s="96"/>
      <c r="F656" s="173"/>
    </row>
    <row r="657" spans="1:6">
      <c r="A657" s="352">
        <f>COUNT($A$588:A656)+1</f>
        <v>6</v>
      </c>
      <c r="B657" s="95" t="s">
        <v>65</v>
      </c>
      <c r="C657" s="96"/>
      <c r="D657" s="96"/>
      <c r="F657" s="173"/>
    </row>
    <row r="658" spans="1:6">
      <c r="A658" s="96"/>
      <c r="B658" s="95" t="s">
        <v>64</v>
      </c>
      <c r="C658" s="96"/>
      <c r="D658" s="96"/>
      <c r="F658" s="173"/>
    </row>
    <row r="659" spans="1:6">
      <c r="A659" s="96"/>
      <c r="B659" s="95" t="s">
        <v>63</v>
      </c>
      <c r="C659" s="96"/>
      <c r="D659" s="96"/>
      <c r="F659" s="173"/>
    </row>
    <row r="660" spans="1:6" ht="14.3">
      <c r="A660" s="318"/>
      <c r="B660" s="95" t="s">
        <v>353</v>
      </c>
      <c r="C660" s="96"/>
      <c r="D660" s="96"/>
      <c r="F660" s="173"/>
    </row>
    <row r="661" spans="1:6">
      <c r="A661" s="318"/>
      <c r="B661" s="95" t="s">
        <v>440</v>
      </c>
      <c r="C661" s="96"/>
      <c r="D661" s="96"/>
      <c r="F661" s="173"/>
    </row>
    <row r="662" spans="1:6">
      <c r="A662" s="318"/>
      <c r="B662" s="95" t="s">
        <v>222</v>
      </c>
      <c r="C662" s="96"/>
      <c r="D662" s="96"/>
      <c r="F662" s="173"/>
    </row>
    <row r="663" spans="1:6">
      <c r="A663" s="318"/>
      <c r="B663" s="126" t="s">
        <v>299</v>
      </c>
      <c r="C663" s="96"/>
      <c r="D663" s="96"/>
      <c r="F663" s="173"/>
    </row>
    <row r="664" spans="1:6">
      <c r="A664" s="318"/>
      <c r="B664" s="126" t="s">
        <v>496</v>
      </c>
      <c r="C664" s="96"/>
      <c r="D664" s="96"/>
      <c r="F664" s="173"/>
    </row>
    <row r="665" spans="1:6">
      <c r="A665" s="318"/>
      <c r="B665" s="97"/>
      <c r="C665" s="96"/>
      <c r="D665" s="96"/>
      <c r="F665" s="173"/>
    </row>
    <row r="666" spans="1:6">
      <c r="A666" s="318"/>
      <c r="B666" s="305" t="s">
        <v>752</v>
      </c>
      <c r="C666" s="96" t="s">
        <v>21</v>
      </c>
      <c r="D666" s="96">
        <v>1</v>
      </c>
      <c r="E666" s="188"/>
      <c r="F666" s="173">
        <f>D666*E666</f>
        <v>0</v>
      </c>
    </row>
    <row r="667" spans="1:6">
      <c r="A667" s="318"/>
      <c r="B667" s="97"/>
      <c r="C667" s="98"/>
      <c r="D667" s="96"/>
      <c r="E667" s="2"/>
      <c r="F667" s="173"/>
    </row>
    <row r="668" spans="1:6">
      <c r="A668" s="352">
        <f>COUNT($A$588:A667)+1</f>
        <v>7</v>
      </c>
      <c r="B668" s="95" t="s">
        <v>43</v>
      </c>
      <c r="C668" s="98"/>
      <c r="D668" s="96"/>
      <c r="F668" s="173"/>
    </row>
    <row r="669" spans="1:6">
      <c r="A669" s="277"/>
      <c r="B669" s="95" t="s">
        <v>42</v>
      </c>
      <c r="C669" s="98"/>
      <c r="D669" s="96"/>
      <c r="F669" s="173"/>
    </row>
    <row r="670" spans="1:6">
      <c r="A670" s="277"/>
      <c r="B670" s="95" t="s">
        <v>378</v>
      </c>
      <c r="C670" s="98"/>
      <c r="D670" s="96"/>
      <c r="F670" s="173"/>
    </row>
    <row r="671" spans="1:6">
      <c r="A671" s="277"/>
      <c r="B671" s="97" t="s">
        <v>62</v>
      </c>
      <c r="C671" s="98"/>
      <c r="D671" s="96"/>
      <c r="F671" s="173"/>
    </row>
    <row r="672" spans="1:6">
      <c r="A672" s="277"/>
      <c r="B672" s="97" t="s">
        <v>32</v>
      </c>
      <c r="C672" s="98"/>
      <c r="D672" s="96"/>
      <c r="F672" s="173"/>
    </row>
    <row r="673" spans="1:6">
      <c r="A673" s="277"/>
      <c r="B673" s="97" t="s">
        <v>61</v>
      </c>
      <c r="C673" s="98"/>
      <c r="D673" s="96"/>
      <c r="F673" s="173"/>
    </row>
    <row r="674" spans="1:6">
      <c r="A674" s="277"/>
      <c r="B674" s="97" t="s">
        <v>39</v>
      </c>
      <c r="C674" s="98"/>
      <c r="D674" s="96"/>
      <c r="F674" s="173"/>
    </row>
    <row r="675" spans="1:6">
      <c r="A675" s="277"/>
      <c r="B675" s="97" t="s">
        <v>60</v>
      </c>
      <c r="C675" s="98"/>
      <c r="D675" s="96"/>
      <c r="F675" s="173"/>
    </row>
    <row r="676" spans="1:6">
      <c r="A676" s="277"/>
      <c r="B676" s="95" t="s">
        <v>37</v>
      </c>
      <c r="C676" s="98"/>
      <c r="D676" s="96"/>
      <c r="F676" s="173"/>
    </row>
    <row r="677" spans="1:6">
      <c r="A677" s="318"/>
      <c r="B677" s="103"/>
      <c r="C677" s="207"/>
      <c r="D677" s="207"/>
      <c r="F677" s="173"/>
    </row>
    <row r="678" spans="1:6">
      <c r="A678" s="318"/>
      <c r="B678" s="300" t="s">
        <v>753</v>
      </c>
      <c r="C678" s="207" t="s">
        <v>21</v>
      </c>
      <c r="D678" s="207">
        <v>4</v>
      </c>
      <c r="E678" s="188"/>
      <c r="F678" s="173">
        <f>D678*E678</f>
        <v>0</v>
      </c>
    </row>
    <row r="679" spans="1:6">
      <c r="A679" s="318"/>
      <c r="B679" s="300" t="s">
        <v>754</v>
      </c>
      <c r="C679" s="207" t="s">
        <v>21</v>
      </c>
      <c r="D679" s="207">
        <v>7</v>
      </c>
      <c r="E679" s="188"/>
      <c r="F679" s="173">
        <f>D679*E679</f>
        <v>0</v>
      </c>
    </row>
    <row r="680" spans="1:6">
      <c r="A680" s="318"/>
      <c r="B680" s="300" t="s">
        <v>755</v>
      </c>
      <c r="C680" s="207" t="s">
        <v>21</v>
      </c>
      <c r="D680" s="207">
        <v>2</v>
      </c>
      <c r="E680" s="188"/>
      <c r="F680" s="173">
        <f>D680*E680</f>
        <v>0</v>
      </c>
    </row>
    <row r="681" spans="1:6">
      <c r="A681" s="327"/>
      <c r="B681" s="97"/>
      <c r="C681" s="96"/>
      <c r="D681" s="96"/>
      <c r="F681" s="173"/>
    </row>
    <row r="682" spans="1:6">
      <c r="A682" s="352">
        <f>COUNT($A$588:A681)+1</f>
        <v>8</v>
      </c>
      <c r="B682" s="95" t="s">
        <v>402</v>
      </c>
      <c r="C682" s="98"/>
      <c r="D682" s="96"/>
      <c r="F682" s="173"/>
    </row>
    <row r="683" spans="1:6">
      <c r="A683" s="277"/>
      <c r="B683" s="102" t="s">
        <v>404</v>
      </c>
      <c r="C683" s="98" t="s">
        <v>21</v>
      </c>
      <c r="D683" s="96">
        <v>1</v>
      </c>
      <c r="E683" s="188"/>
      <c r="F683" s="173">
        <f>D683*E683</f>
        <v>0</v>
      </c>
    </row>
    <row r="684" spans="1:6">
      <c r="A684" s="318"/>
      <c r="B684" s="103"/>
      <c r="C684" s="207"/>
      <c r="D684" s="207"/>
      <c r="F684" s="173"/>
    </row>
    <row r="685" spans="1:6">
      <c r="A685" s="352">
        <f>COUNT($A$588:A684)+1</f>
        <v>9</v>
      </c>
      <c r="B685" s="95" t="s">
        <v>155</v>
      </c>
      <c r="C685" s="96"/>
      <c r="D685" s="96"/>
      <c r="F685" s="173"/>
    </row>
    <row r="686" spans="1:6">
      <c r="A686" s="318"/>
      <c r="B686" s="95" t="s">
        <v>124</v>
      </c>
      <c r="C686" s="96"/>
      <c r="D686" s="96"/>
      <c r="F686" s="173"/>
    </row>
    <row r="687" spans="1:6">
      <c r="A687" s="318"/>
      <c r="B687" s="95" t="s">
        <v>55</v>
      </c>
      <c r="C687" s="96"/>
      <c r="D687" s="96"/>
      <c r="F687" s="173"/>
    </row>
    <row r="688" spans="1:6">
      <c r="A688" s="318"/>
      <c r="B688" s="95" t="s">
        <v>121</v>
      </c>
      <c r="C688" s="96"/>
      <c r="D688" s="96"/>
      <c r="F688" s="173"/>
    </row>
    <row r="689" spans="1:6">
      <c r="A689" s="318"/>
      <c r="B689" s="102" t="s">
        <v>497</v>
      </c>
      <c r="C689" s="96" t="s">
        <v>21</v>
      </c>
      <c r="D689" s="96">
        <v>2</v>
      </c>
      <c r="E689" s="188"/>
      <c r="F689" s="173">
        <f>D689*E689</f>
        <v>0</v>
      </c>
    </row>
    <row r="690" spans="1:6">
      <c r="A690" s="318"/>
      <c r="B690" s="97"/>
      <c r="C690" s="96"/>
      <c r="D690" s="96"/>
      <c r="F690" s="173"/>
    </row>
    <row r="691" spans="1:6">
      <c r="A691" s="352">
        <f>COUNT($A$588:A690)+1</f>
        <v>10</v>
      </c>
      <c r="B691" s="95" t="s">
        <v>43</v>
      </c>
      <c r="C691" s="98"/>
      <c r="D691" s="96"/>
      <c r="F691" s="173"/>
    </row>
    <row r="692" spans="1:6">
      <c r="A692" s="277"/>
      <c r="B692" s="95" t="s">
        <v>42</v>
      </c>
      <c r="C692" s="98"/>
      <c r="D692" s="96"/>
      <c r="F692" s="173"/>
    </row>
    <row r="693" spans="1:6">
      <c r="A693" s="277"/>
      <c r="B693" s="95" t="s">
        <v>335</v>
      </c>
      <c r="C693" s="98"/>
      <c r="D693" s="96"/>
      <c r="F693" s="173"/>
    </row>
    <row r="694" spans="1:6">
      <c r="A694" s="277"/>
      <c r="B694" s="97" t="s">
        <v>62</v>
      </c>
      <c r="C694" s="98"/>
      <c r="D694" s="96"/>
      <c r="F694" s="173"/>
    </row>
    <row r="695" spans="1:6">
      <c r="A695" s="277"/>
      <c r="B695" s="97" t="s">
        <v>32</v>
      </c>
      <c r="C695" s="98"/>
      <c r="D695" s="96"/>
      <c r="F695" s="173"/>
    </row>
    <row r="696" spans="1:6">
      <c r="A696" s="277"/>
      <c r="B696" s="97" t="s">
        <v>61</v>
      </c>
      <c r="C696" s="98"/>
      <c r="D696" s="96"/>
      <c r="F696" s="173"/>
    </row>
    <row r="697" spans="1:6">
      <c r="A697" s="277"/>
      <c r="B697" s="97" t="s">
        <v>39</v>
      </c>
      <c r="C697" s="98"/>
      <c r="D697" s="96"/>
      <c r="F697" s="173"/>
    </row>
    <row r="698" spans="1:6">
      <c r="A698" s="277"/>
      <c r="B698" s="97" t="s">
        <v>60</v>
      </c>
      <c r="C698" s="98"/>
      <c r="D698" s="96"/>
      <c r="F698" s="173"/>
    </row>
    <row r="699" spans="1:6">
      <c r="A699" s="277"/>
      <c r="B699" s="95" t="s">
        <v>37</v>
      </c>
      <c r="C699" s="98"/>
      <c r="D699" s="96"/>
      <c r="F699" s="173"/>
    </row>
    <row r="700" spans="1:6">
      <c r="A700" s="318"/>
      <c r="B700" s="103"/>
      <c r="C700" s="207"/>
      <c r="D700" s="207"/>
      <c r="F700" s="173"/>
    </row>
    <row r="701" spans="1:6">
      <c r="A701" s="318"/>
      <c r="B701" s="300" t="s">
        <v>756</v>
      </c>
      <c r="C701" s="207" t="s">
        <v>21</v>
      </c>
      <c r="D701" s="207">
        <v>8</v>
      </c>
      <c r="E701" s="188"/>
      <c r="F701" s="173">
        <f>D701*E701</f>
        <v>0</v>
      </c>
    </row>
    <row r="702" spans="1:6">
      <c r="A702" s="327"/>
      <c r="B702" s="97"/>
      <c r="C702" s="96"/>
      <c r="D702" s="96"/>
      <c r="F702" s="173"/>
    </row>
    <row r="703" spans="1:6">
      <c r="A703" s="352">
        <f>COUNT($A$588:A702)+1</f>
        <v>11</v>
      </c>
      <c r="B703" s="95" t="s">
        <v>43</v>
      </c>
      <c r="C703" s="96"/>
      <c r="D703" s="96"/>
      <c r="F703" s="173"/>
    </row>
    <row r="704" spans="1:6">
      <c r="A704" s="277"/>
      <c r="B704" s="95" t="s">
        <v>42</v>
      </c>
      <c r="C704" s="96"/>
      <c r="D704" s="96"/>
      <c r="F704" s="173"/>
    </row>
    <row r="705" spans="1:6">
      <c r="A705" s="277"/>
      <c r="B705" s="95" t="s">
        <v>52</v>
      </c>
      <c r="C705" s="96"/>
      <c r="D705" s="96"/>
      <c r="F705" s="173"/>
    </row>
    <row r="706" spans="1:6">
      <c r="A706" s="277"/>
      <c r="B706" s="95" t="s">
        <v>41</v>
      </c>
      <c r="C706" s="98"/>
      <c r="D706" s="96"/>
      <c r="F706" s="173"/>
    </row>
    <row r="707" spans="1:6">
      <c r="A707" s="277"/>
      <c r="B707" s="97" t="s">
        <v>32</v>
      </c>
      <c r="C707" s="96"/>
      <c r="D707" s="96"/>
      <c r="F707" s="173"/>
    </row>
    <row r="708" spans="1:6">
      <c r="A708" s="277"/>
      <c r="B708" s="95" t="s">
        <v>40</v>
      </c>
      <c r="C708" s="98"/>
      <c r="D708" s="96"/>
      <c r="F708" s="173"/>
    </row>
    <row r="709" spans="1:6">
      <c r="A709" s="277"/>
      <c r="B709" s="97" t="s">
        <v>39</v>
      </c>
      <c r="C709" s="98"/>
      <c r="D709" s="96"/>
      <c r="F709" s="173"/>
    </row>
    <row r="710" spans="1:6">
      <c r="A710" s="277"/>
      <c r="B710" s="97" t="s">
        <v>38</v>
      </c>
      <c r="C710" s="96"/>
      <c r="D710" s="96"/>
      <c r="F710" s="173"/>
    </row>
    <row r="711" spans="1:6">
      <c r="A711" s="277"/>
      <c r="B711" s="95" t="s">
        <v>300</v>
      </c>
      <c r="C711" s="96"/>
      <c r="D711" s="96"/>
      <c r="F711" s="173"/>
    </row>
    <row r="712" spans="1:6">
      <c r="A712" s="277"/>
      <c r="B712" s="95" t="s">
        <v>45</v>
      </c>
      <c r="C712" s="96"/>
      <c r="D712" s="96"/>
      <c r="F712" s="173"/>
    </row>
    <row r="713" spans="1:6">
      <c r="A713" s="318"/>
      <c r="B713" s="95" t="s">
        <v>122</v>
      </c>
      <c r="C713" s="96"/>
      <c r="D713" s="96"/>
      <c r="F713" s="173"/>
    </row>
    <row r="714" spans="1:6">
      <c r="A714" s="318"/>
      <c r="B714" s="95"/>
      <c r="C714" s="96"/>
      <c r="D714" s="96"/>
      <c r="F714" s="173"/>
    </row>
    <row r="715" spans="1:6">
      <c r="A715" s="318"/>
      <c r="B715" s="301" t="s">
        <v>787</v>
      </c>
      <c r="C715" s="96" t="s">
        <v>21</v>
      </c>
      <c r="D715" s="96">
        <v>2</v>
      </c>
      <c r="E715" s="188"/>
      <c r="F715" s="173">
        <f>D715*E715</f>
        <v>0</v>
      </c>
    </row>
    <row r="716" spans="1:6">
      <c r="A716" s="318"/>
      <c r="B716" s="97"/>
      <c r="C716" s="303"/>
      <c r="D716" s="303"/>
      <c r="F716" s="173"/>
    </row>
    <row r="717" spans="1:6">
      <c r="A717" s="352">
        <f>COUNT($A$588:A716)+1</f>
        <v>12</v>
      </c>
      <c r="B717" s="97" t="s">
        <v>361</v>
      </c>
      <c r="C717" s="303"/>
      <c r="D717" s="303"/>
      <c r="F717" s="43"/>
    </row>
    <row r="718" spans="1:6">
      <c r="A718" s="277"/>
      <c r="B718" s="97" t="s">
        <v>387</v>
      </c>
      <c r="C718" s="303"/>
      <c r="D718" s="303"/>
      <c r="F718" s="43"/>
    </row>
    <row r="719" spans="1:6">
      <c r="A719" s="277"/>
      <c r="B719" s="97" t="s">
        <v>362</v>
      </c>
      <c r="C719" s="303"/>
      <c r="D719" s="303"/>
      <c r="F719" s="43"/>
    </row>
    <row r="720" spans="1:6">
      <c r="A720" s="277"/>
      <c r="B720" s="97" t="s">
        <v>363</v>
      </c>
      <c r="C720" s="303"/>
      <c r="D720" s="303"/>
      <c r="F720" s="43"/>
    </row>
    <row r="721" spans="1:6">
      <c r="A721" s="277"/>
      <c r="B721" s="97" t="s">
        <v>50</v>
      </c>
      <c r="C721" s="303"/>
      <c r="D721" s="303"/>
      <c r="F721" s="43"/>
    </row>
    <row r="722" spans="1:6">
      <c r="A722" s="277"/>
      <c r="B722" s="97" t="s">
        <v>49</v>
      </c>
      <c r="C722" s="303"/>
      <c r="D722" s="303"/>
      <c r="F722" s="43"/>
    </row>
    <row r="723" spans="1:6">
      <c r="A723" s="277"/>
      <c r="B723" s="97" t="s">
        <v>364</v>
      </c>
      <c r="C723" s="303"/>
      <c r="D723" s="303"/>
      <c r="F723" s="43"/>
    </row>
    <row r="724" spans="1:6">
      <c r="A724" s="277"/>
      <c r="B724" s="97" t="s">
        <v>380</v>
      </c>
      <c r="C724" s="303"/>
      <c r="D724" s="303"/>
      <c r="F724" s="43"/>
    </row>
    <row r="725" spans="1:6" ht="14.3">
      <c r="A725" s="277"/>
      <c r="B725" s="97" t="s">
        <v>461</v>
      </c>
      <c r="C725" s="303"/>
      <c r="D725" s="303"/>
      <c r="F725" s="43"/>
    </row>
    <row r="726" spans="1:6" ht="14.3">
      <c r="A726" s="277"/>
      <c r="B726" s="97" t="s">
        <v>379</v>
      </c>
      <c r="C726" s="303"/>
      <c r="D726" s="303"/>
      <c r="F726" s="43"/>
    </row>
    <row r="727" spans="1:6" ht="14.3">
      <c r="A727" s="277"/>
      <c r="B727" s="97" t="s">
        <v>381</v>
      </c>
      <c r="C727" s="303"/>
      <c r="D727" s="303"/>
      <c r="F727" s="43"/>
    </row>
    <row r="728" spans="1:6" ht="14.3">
      <c r="A728" s="277"/>
      <c r="B728" s="97" t="s">
        <v>388</v>
      </c>
      <c r="C728" s="303"/>
      <c r="D728" s="303"/>
      <c r="F728" s="43"/>
    </row>
    <row r="729" spans="1:6" ht="14.3">
      <c r="A729" s="277"/>
      <c r="B729" s="97" t="s">
        <v>365</v>
      </c>
      <c r="C729" s="303"/>
      <c r="D729" s="303"/>
      <c r="F729" s="43"/>
    </row>
    <row r="730" spans="1:6">
      <c r="A730" s="277"/>
      <c r="B730" s="97" t="s">
        <v>48</v>
      </c>
      <c r="C730" s="303"/>
      <c r="D730" s="303"/>
      <c r="F730" s="43"/>
    </row>
    <row r="731" spans="1:6">
      <c r="A731" s="277"/>
      <c r="B731" s="97" t="s">
        <v>366</v>
      </c>
      <c r="C731" s="303"/>
      <c r="D731" s="303"/>
      <c r="F731" s="43"/>
    </row>
    <row r="732" spans="1:6">
      <c r="A732" s="277"/>
      <c r="B732" s="97" t="s">
        <v>47</v>
      </c>
      <c r="C732" s="303"/>
      <c r="D732" s="303"/>
      <c r="F732" s="43"/>
    </row>
    <row r="733" spans="1:6">
      <c r="A733" s="277"/>
      <c r="B733" s="95" t="s">
        <v>46</v>
      </c>
      <c r="C733" s="303"/>
      <c r="D733" s="303"/>
      <c r="F733" s="43"/>
    </row>
    <row r="734" spans="1:6">
      <c r="A734" s="318"/>
      <c r="B734" s="304"/>
      <c r="C734" s="303"/>
      <c r="D734" s="303"/>
      <c r="F734" s="43"/>
    </row>
    <row r="735" spans="1:6">
      <c r="A735" s="318"/>
      <c r="B735" s="365" t="s">
        <v>782</v>
      </c>
      <c r="C735" s="96" t="s">
        <v>21</v>
      </c>
      <c r="D735" s="303">
        <v>1</v>
      </c>
      <c r="E735" s="188"/>
      <c r="F735" s="173">
        <f>D735*E735</f>
        <v>0</v>
      </c>
    </row>
    <row r="736" spans="1:6">
      <c r="A736" s="318"/>
      <c r="B736" s="366"/>
      <c r="C736" s="96"/>
      <c r="D736" s="96"/>
      <c r="E736" s="43"/>
      <c r="F736" s="43"/>
    </row>
    <row r="737" spans="1:6">
      <c r="A737" s="318"/>
      <c r="B737" s="304" t="s">
        <v>367</v>
      </c>
      <c r="C737" s="303"/>
      <c r="D737" s="303"/>
      <c r="F737" s="43"/>
    </row>
    <row r="738" spans="1:6">
      <c r="A738" s="318"/>
      <c r="B738" s="304" t="s">
        <v>368</v>
      </c>
      <c r="C738" s="303"/>
      <c r="D738" s="303"/>
      <c r="F738" s="43"/>
    </row>
    <row r="739" spans="1:6">
      <c r="A739" s="318"/>
      <c r="B739" s="304"/>
      <c r="C739" s="303"/>
      <c r="D739" s="303"/>
      <c r="F739" s="43"/>
    </row>
    <row r="740" spans="1:6">
      <c r="A740" s="352">
        <f>COUNT($A$588:A739)+1</f>
        <v>13</v>
      </c>
      <c r="B740" s="95" t="s">
        <v>369</v>
      </c>
      <c r="C740" s="303"/>
      <c r="D740" s="303"/>
      <c r="F740" s="43"/>
    </row>
    <row r="741" spans="1:6">
      <c r="A741" s="277"/>
      <c r="B741" s="95"/>
      <c r="C741" s="303"/>
      <c r="D741" s="303"/>
      <c r="F741" s="43"/>
    </row>
    <row r="742" spans="1:6">
      <c r="A742" s="277"/>
      <c r="B742" s="95" t="s">
        <v>370</v>
      </c>
      <c r="C742" s="303"/>
      <c r="D742" s="303"/>
      <c r="F742" s="43"/>
    </row>
    <row r="743" spans="1:6" s="64" customFormat="1">
      <c r="A743" s="277"/>
      <c r="B743" s="128"/>
      <c r="C743" s="128"/>
      <c r="D743" s="128"/>
      <c r="E743" s="228"/>
      <c r="F743" s="43"/>
    </row>
    <row r="744" spans="1:6">
      <c r="A744" s="352">
        <f>COUNT($A$588:A743)+1</f>
        <v>14</v>
      </c>
      <c r="B744" s="95" t="s">
        <v>43</v>
      </c>
      <c r="C744" s="96"/>
      <c r="D744" s="96"/>
      <c r="F744" s="43"/>
    </row>
    <row r="745" spans="1:6">
      <c r="A745" s="277"/>
      <c r="B745" s="95" t="s">
        <v>42</v>
      </c>
      <c r="C745" s="96"/>
      <c r="D745" s="96"/>
      <c r="F745" s="43"/>
    </row>
    <row r="746" spans="1:6">
      <c r="A746" s="277"/>
      <c r="B746" s="95" t="s">
        <v>52</v>
      </c>
      <c r="C746" s="96"/>
      <c r="D746" s="96"/>
      <c r="F746" s="43"/>
    </row>
    <row r="747" spans="1:6">
      <c r="A747" s="277"/>
      <c r="B747" s="95" t="s">
        <v>41</v>
      </c>
      <c r="C747" s="98"/>
      <c r="D747" s="96"/>
      <c r="F747" s="43"/>
    </row>
    <row r="748" spans="1:6">
      <c r="A748" s="277"/>
      <c r="B748" s="97" t="s">
        <v>32</v>
      </c>
      <c r="C748" s="96"/>
      <c r="D748" s="96"/>
      <c r="F748" s="173"/>
    </row>
    <row r="749" spans="1:6">
      <c r="A749" s="277"/>
      <c r="B749" s="95" t="s">
        <v>40</v>
      </c>
      <c r="C749" s="98"/>
      <c r="D749" s="96"/>
      <c r="F749" s="173"/>
    </row>
    <row r="750" spans="1:6">
      <c r="A750" s="277"/>
      <c r="B750" s="97" t="s">
        <v>39</v>
      </c>
      <c r="C750" s="98"/>
      <c r="D750" s="96"/>
      <c r="F750" s="173"/>
    </row>
    <row r="751" spans="1:6">
      <c r="A751" s="277"/>
      <c r="B751" s="97" t="s">
        <v>38</v>
      </c>
      <c r="C751" s="96"/>
      <c r="D751" s="96"/>
      <c r="F751" s="173"/>
    </row>
    <row r="752" spans="1:6">
      <c r="A752" s="277"/>
      <c r="B752" s="95" t="s">
        <v>51</v>
      </c>
      <c r="C752" s="96"/>
      <c r="D752" s="96"/>
      <c r="F752" s="173"/>
    </row>
    <row r="753" spans="1:6">
      <c r="A753" s="277"/>
      <c r="B753" s="95" t="s">
        <v>45</v>
      </c>
      <c r="C753" s="96"/>
      <c r="D753" s="96"/>
      <c r="F753" s="173"/>
    </row>
    <row r="754" spans="1:6">
      <c r="A754" s="318"/>
      <c r="B754" s="95" t="s">
        <v>122</v>
      </c>
      <c r="C754" s="96"/>
      <c r="D754" s="96"/>
      <c r="F754" s="173"/>
    </row>
    <row r="755" spans="1:6">
      <c r="A755" s="318"/>
      <c r="B755" s="95"/>
      <c r="C755" s="96"/>
      <c r="D755" s="96"/>
      <c r="F755" s="173"/>
    </row>
    <row r="756" spans="1:6">
      <c r="A756" s="318"/>
      <c r="B756" s="301" t="s">
        <v>781</v>
      </c>
      <c r="C756" s="96" t="s">
        <v>21</v>
      </c>
      <c r="D756" s="96">
        <v>1</v>
      </c>
      <c r="E756" s="188"/>
      <c r="F756" s="173">
        <f>D756*E756</f>
        <v>0</v>
      </c>
    </row>
    <row r="757" spans="1:6">
      <c r="A757" s="318"/>
      <c r="B757" s="99"/>
      <c r="C757" s="100"/>
      <c r="D757" s="108"/>
      <c r="F757" s="173"/>
    </row>
    <row r="758" spans="1:6">
      <c r="A758" s="352">
        <f>COUNT($A$588:A757)+1</f>
        <v>15</v>
      </c>
      <c r="B758" s="95" t="s">
        <v>43</v>
      </c>
      <c r="C758" s="96"/>
      <c r="D758" s="96"/>
      <c r="F758" s="173"/>
    </row>
    <row r="759" spans="1:6">
      <c r="A759" s="277"/>
      <c r="B759" s="95" t="s">
        <v>42</v>
      </c>
      <c r="C759" s="96"/>
      <c r="D759" s="96"/>
      <c r="F759" s="173"/>
    </row>
    <row r="760" spans="1:6">
      <c r="A760" s="277"/>
      <c r="B760" s="95" t="s">
        <v>506</v>
      </c>
      <c r="C760" s="96"/>
      <c r="D760" s="96"/>
      <c r="F760" s="173"/>
    </row>
    <row r="761" spans="1:6">
      <c r="A761" s="277"/>
      <c r="B761" s="95" t="s">
        <v>41</v>
      </c>
      <c r="C761" s="98"/>
      <c r="D761" s="96"/>
      <c r="F761" s="173"/>
    </row>
    <row r="762" spans="1:6">
      <c r="A762" s="277"/>
      <c r="B762" s="97" t="s">
        <v>32</v>
      </c>
      <c r="C762" s="96"/>
      <c r="D762" s="96"/>
      <c r="F762" s="173"/>
    </row>
    <row r="763" spans="1:6">
      <c r="A763" s="277"/>
      <c r="B763" s="95" t="s">
        <v>40</v>
      </c>
      <c r="C763" s="98"/>
      <c r="D763" s="96"/>
      <c r="F763" s="173"/>
    </row>
    <row r="764" spans="1:6">
      <c r="A764" s="277"/>
      <c r="B764" s="97" t="s">
        <v>39</v>
      </c>
      <c r="C764" s="98"/>
      <c r="D764" s="96"/>
      <c r="F764" s="173"/>
    </row>
    <row r="765" spans="1:6">
      <c r="A765" s="277"/>
      <c r="B765" s="97" t="s">
        <v>38</v>
      </c>
      <c r="C765" s="96"/>
      <c r="D765" s="96"/>
      <c r="F765" s="173"/>
    </row>
    <row r="766" spans="1:6">
      <c r="A766" s="277"/>
      <c r="B766" s="95" t="s">
        <v>51</v>
      </c>
      <c r="C766" s="96"/>
      <c r="D766" s="96"/>
      <c r="F766" s="173"/>
    </row>
    <row r="767" spans="1:6">
      <c r="A767" s="277"/>
      <c r="B767" s="95" t="s">
        <v>45</v>
      </c>
      <c r="C767" s="96"/>
      <c r="D767" s="96"/>
      <c r="F767" s="173"/>
    </row>
    <row r="768" spans="1:6">
      <c r="A768" s="318"/>
      <c r="B768" s="95" t="s">
        <v>122</v>
      </c>
      <c r="C768" s="96"/>
      <c r="D768" s="96"/>
      <c r="F768" s="173"/>
    </row>
    <row r="769" spans="1:6">
      <c r="A769" s="318"/>
      <c r="B769" s="95"/>
      <c r="C769" s="96"/>
      <c r="D769" s="96"/>
      <c r="F769" s="173"/>
    </row>
    <row r="770" spans="1:6">
      <c r="A770" s="318"/>
      <c r="B770" s="305" t="s">
        <v>783</v>
      </c>
      <c r="C770" s="96" t="s">
        <v>21</v>
      </c>
      <c r="D770" s="96">
        <v>9</v>
      </c>
      <c r="E770" s="188"/>
      <c r="F770" s="173">
        <f>D770*E770</f>
        <v>0</v>
      </c>
    </row>
    <row r="771" spans="1:6">
      <c r="A771" s="318"/>
      <c r="B771" s="97"/>
      <c r="C771" s="96"/>
      <c r="D771" s="96"/>
      <c r="F771" s="173"/>
    </row>
    <row r="772" spans="1:6">
      <c r="A772" s="352">
        <f>COUNT($A$588:A771)+1</f>
        <v>16</v>
      </c>
      <c r="B772" s="95" t="s">
        <v>43</v>
      </c>
      <c r="C772" s="96"/>
      <c r="D772" s="96"/>
      <c r="F772" s="173"/>
    </row>
    <row r="773" spans="1:6">
      <c r="A773" s="277"/>
      <c r="B773" s="95" t="s">
        <v>42</v>
      </c>
      <c r="C773" s="96"/>
      <c r="D773" s="96"/>
      <c r="F773" s="173"/>
    </row>
    <row r="774" spans="1:6">
      <c r="A774" s="277"/>
      <c r="B774" s="95" t="s">
        <v>188</v>
      </c>
      <c r="C774" s="96"/>
      <c r="D774" s="96"/>
      <c r="F774" s="173"/>
    </row>
    <row r="775" spans="1:6">
      <c r="A775" s="277"/>
      <c r="B775" s="95" t="s">
        <v>41</v>
      </c>
      <c r="C775" s="98"/>
      <c r="D775" s="96"/>
      <c r="F775" s="173"/>
    </row>
    <row r="776" spans="1:6">
      <c r="A776" s="277"/>
      <c r="B776" s="97" t="s">
        <v>32</v>
      </c>
      <c r="C776" s="96"/>
      <c r="D776" s="96"/>
      <c r="F776" s="173"/>
    </row>
    <row r="777" spans="1:6">
      <c r="A777" s="277"/>
      <c r="B777" s="95" t="s">
        <v>40</v>
      </c>
      <c r="C777" s="98"/>
      <c r="D777" s="96"/>
      <c r="F777" s="173"/>
    </row>
    <row r="778" spans="1:6">
      <c r="A778" s="277"/>
      <c r="B778" s="97" t="s">
        <v>39</v>
      </c>
      <c r="C778" s="98"/>
      <c r="D778" s="96"/>
      <c r="F778" s="173"/>
    </row>
    <row r="779" spans="1:6">
      <c r="A779" s="277"/>
      <c r="B779" s="97" t="s">
        <v>38</v>
      </c>
      <c r="C779" s="96"/>
      <c r="D779" s="96"/>
      <c r="F779" s="173"/>
    </row>
    <row r="780" spans="1:6">
      <c r="A780" s="277"/>
      <c r="B780" s="95" t="s">
        <v>300</v>
      </c>
      <c r="C780" s="96"/>
      <c r="D780" s="96"/>
      <c r="F780" s="173"/>
    </row>
    <row r="781" spans="1:6">
      <c r="A781" s="277"/>
      <c r="B781" s="95" t="s">
        <v>45</v>
      </c>
      <c r="C781" s="96"/>
      <c r="D781" s="96"/>
      <c r="F781" s="173"/>
    </row>
    <row r="782" spans="1:6">
      <c r="A782" s="318"/>
      <c r="B782" s="95" t="s">
        <v>122</v>
      </c>
      <c r="C782" s="96"/>
      <c r="D782" s="96"/>
      <c r="F782" s="173"/>
    </row>
    <row r="783" spans="1:6">
      <c r="A783" s="318"/>
      <c r="B783" s="102"/>
      <c r="C783" s="96"/>
      <c r="D783" s="96"/>
      <c r="F783" s="173"/>
    </row>
    <row r="784" spans="1:6">
      <c r="A784" s="318"/>
      <c r="B784" s="301" t="s">
        <v>784</v>
      </c>
      <c r="C784" s="96" t="s">
        <v>21</v>
      </c>
      <c r="D784" s="96">
        <v>1</v>
      </c>
      <c r="E784" s="188"/>
      <c r="F784" s="173">
        <f>D784*E784</f>
        <v>0</v>
      </c>
    </row>
    <row r="785" spans="1:6">
      <c r="A785" s="318"/>
      <c r="B785" s="95"/>
      <c r="C785" s="96"/>
      <c r="D785" s="96"/>
      <c r="F785" s="173"/>
    </row>
    <row r="786" spans="1:6">
      <c r="A786" s="352">
        <f>COUNT($A$588:A785)+1</f>
        <v>17</v>
      </c>
      <c r="B786" s="95" t="s">
        <v>43</v>
      </c>
      <c r="C786" s="96"/>
      <c r="D786" s="96"/>
      <c r="F786" s="173"/>
    </row>
    <row r="787" spans="1:6">
      <c r="A787" s="277"/>
      <c r="B787" s="95" t="s">
        <v>42</v>
      </c>
      <c r="C787" s="96"/>
      <c r="D787" s="96"/>
      <c r="F787" s="173"/>
    </row>
    <row r="788" spans="1:6">
      <c r="A788" s="277"/>
      <c r="B788" s="95" t="s">
        <v>188</v>
      </c>
      <c r="C788" s="96"/>
      <c r="D788" s="96"/>
      <c r="F788" s="173"/>
    </row>
    <row r="789" spans="1:6">
      <c r="A789" s="277"/>
      <c r="B789" s="95" t="s">
        <v>41</v>
      </c>
      <c r="C789" s="98"/>
      <c r="D789" s="96"/>
      <c r="F789" s="173"/>
    </row>
    <row r="790" spans="1:6">
      <c r="A790" s="277"/>
      <c r="B790" s="97" t="s">
        <v>32</v>
      </c>
      <c r="C790" s="96"/>
      <c r="D790" s="96"/>
      <c r="F790" s="173"/>
    </row>
    <row r="791" spans="1:6">
      <c r="A791" s="277"/>
      <c r="B791" s="95" t="s">
        <v>40</v>
      </c>
      <c r="C791" s="98"/>
      <c r="D791" s="96"/>
      <c r="F791" s="173"/>
    </row>
    <row r="792" spans="1:6">
      <c r="A792" s="277"/>
      <c r="B792" s="97" t="s">
        <v>39</v>
      </c>
      <c r="C792" s="98"/>
      <c r="D792" s="96"/>
      <c r="F792" s="173"/>
    </row>
    <row r="793" spans="1:6">
      <c r="A793" s="277"/>
      <c r="B793" s="97" t="s">
        <v>38</v>
      </c>
      <c r="C793" s="96"/>
      <c r="D793" s="96"/>
      <c r="F793" s="173"/>
    </row>
    <row r="794" spans="1:6">
      <c r="A794" s="277"/>
      <c r="B794" s="95" t="s">
        <v>51</v>
      </c>
      <c r="C794" s="96"/>
      <c r="D794" s="96"/>
      <c r="F794" s="173"/>
    </row>
    <row r="795" spans="1:6">
      <c r="A795" s="277"/>
      <c r="B795" s="95" t="s">
        <v>45</v>
      </c>
      <c r="C795" s="96"/>
      <c r="D795" s="96"/>
      <c r="F795" s="173"/>
    </row>
    <row r="796" spans="1:6">
      <c r="A796" s="318"/>
      <c r="B796" s="95" t="s">
        <v>122</v>
      </c>
      <c r="C796" s="96"/>
      <c r="D796" s="96"/>
      <c r="F796" s="173"/>
    </row>
    <row r="797" spans="1:6">
      <c r="A797" s="318"/>
      <c r="B797" s="102"/>
      <c r="C797" s="96"/>
      <c r="D797" s="96"/>
      <c r="F797" s="173"/>
    </row>
    <row r="798" spans="1:6">
      <c r="A798" s="318"/>
      <c r="B798" s="301" t="s">
        <v>785</v>
      </c>
      <c r="C798" s="96" t="s">
        <v>21</v>
      </c>
      <c r="D798" s="96">
        <v>1</v>
      </c>
      <c r="E798" s="188"/>
      <c r="F798" s="173">
        <f>D798*E798</f>
        <v>0</v>
      </c>
    </row>
    <row r="799" spans="1:6">
      <c r="A799" s="318"/>
      <c r="B799" s="95"/>
      <c r="C799" s="96"/>
      <c r="D799" s="96"/>
      <c r="F799" s="173"/>
    </row>
    <row r="800" spans="1:6">
      <c r="A800" s="352">
        <f>COUNT($A$588:A799)+1</f>
        <v>18</v>
      </c>
      <c r="B800" s="105" t="s">
        <v>148</v>
      </c>
      <c r="C800" s="100"/>
      <c r="D800" s="108"/>
      <c r="F800" s="173"/>
    </row>
    <row r="801" spans="1:6">
      <c r="A801" s="318"/>
      <c r="B801" s="105" t="s">
        <v>175</v>
      </c>
      <c r="C801" s="100"/>
      <c r="D801" s="108"/>
      <c r="F801" s="173"/>
    </row>
    <row r="802" spans="1:6">
      <c r="A802" s="318"/>
      <c r="B802" s="99" t="s">
        <v>149</v>
      </c>
      <c r="C802" s="100"/>
      <c r="D802" s="108"/>
      <c r="F802" s="173"/>
    </row>
    <row r="803" spans="1:6">
      <c r="A803" s="318"/>
      <c r="B803" s="107" t="s">
        <v>150</v>
      </c>
      <c r="C803" s="100"/>
      <c r="D803" s="108"/>
      <c r="F803" s="173"/>
    </row>
    <row r="804" spans="1:6">
      <c r="A804" s="318"/>
      <c r="B804" s="107" t="s">
        <v>151</v>
      </c>
      <c r="C804" s="100"/>
      <c r="D804" s="108"/>
      <c r="F804" s="173"/>
    </row>
    <row r="805" spans="1:6">
      <c r="A805" s="318"/>
      <c r="B805" s="107" t="s">
        <v>152</v>
      </c>
      <c r="C805" s="100"/>
      <c r="D805" s="108"/>
      <c r="F805" s="173"/>
    </row>
    <row r="806" spans="1:6">
      <c r="A806" s="318"/>
      <c r="B806" s="99"/>
      <c r="C806" s="100"/>
      <c r="D806" s="108"/>
      <c r="F806" s="173"/>
    </row>
    <row r="807" spans="1:6">
      <c r="A807" s="318"/>
      <c r="B807" s="232" t="s">
        <v>786</v>
      </c>
      <c r="C807" s="100" t="s">
        <v>21</v>
      </c>
      <c r="D807" s="108">
        <v>1</v>
      </c>
      <c r="E807" s="188"/>
      <c r="F807" s="173">
        <f>D807*E807</f>
        <v>0</v>
      </c>
    </row>
    <row r="808" spans="1:6">
      <c r="A808" s="318"/>
      <c r="B808" s="99"/>
      <c r="C808" s="100"/>
      <c r="D808" s="108"/>
      <c r="E808" s="2"/>
      <c r="F808" s="173"/>
    </row>
    <row r="809" spans="1:6">
      <c r="A809" s="352">
        <f>COUNT($A$588:A808)+1</f>
        <v>19</v>
      </c>
      <c r="B809" s="95" t="s">
        <v>59</v>
      </c>
      <c r="C809" s="96"/>
      <c r="D809" s="96"/>
      <c r="F809" s="173"/>
    </row>
    <row r="810" spans="1:6">
      <c r="A810" s="277"/>
      <c r="B810" s="95" t="s">
        <v>58</v>
      </c>
      <c r="C810" s="96"/>
      <c r="D810" s="96"/>
      <c r="F810" s="173"/>
    </row>
    <row r="811" spans="1:6">
      <c r="A811" s="277"/>
      <c r="B811" s="95" t="s">
        <v>57</v>
      </c>
      <c r="C811" s="96"/>
      <c r="D811" s="96"/>
      <c r="F811" s="173"/>
    </row>
    <row r="812" spans="1:6">
      <c r="A812" s="277"/>
      <c r="B812" s="95" t="s">
        <v>117</v>
      </c>
      <c r="C812" s="96"/>
      <c r="D812" s="96"/>
      <c r="F812" s="173"/>
    </row>
    <row r="813" spans="1:6">
      <c r="A813" s="277"/>
      <c r="B813" s="95" t="s">
        <v>120</v>
      </c>
      <c r="C813" s="96"/>
      <c r="D813" s="96"/>
      <c r="F813" s="173"/>
    </row>
    <row r="814" spans="1:6">
      <c r="A814" s="277"/>
      <c r="B814" s="95" t="s">
        <v>56</v>
      </c>
      <c r="C814" s="96"/>
      <c r="D814" s="96"/>
      <c r="F814" s="173"/>
    </row>
    <row r="815" spans="1:6">
      <c r="A815" s="318"/>
      <c r="B815" s="304" t="s">
        <v>498</v>
      </c>
      <c r="C815" s="96" t="s">
        <v>21</v>
      </c>
      <c r="D815" s="96">
        <v>2</v>
      </c>
      <c r="E815" s="188"/>
      <c r="F815" s="173">
        <f>D815*E815</f>
        <v>0</v>
      </c>
    </row>
    <row r="816" spans="1:6">
      <c r="A816" s="318"/>
      <c r="B816" s="95"/>
      <c r="C816" s="96"/>
      <c r="D816" s="96"/>
      <c r="F816" s="173"/>
    </row>
    <row r="817" spans="1:6">
      <c r="A817" s="352">
        <f>COUNT($A$588:A816)+1</f>
        <v>20</v>
      </c>
      <c r="B817" s="95" t="s">
        <v>325</v>
      </c>
      <c r="C817" s="96"/>
      <c r="D817" s="96"/>
      <c r="F817" s="173"/>
    </row>
    <row r="818" spans="1:6">
      <c r="A818" s="277"/>
      <c r="B818" s="95" t="s">
        <v>358</v>
      </c>
      <c r="C818" s="96"/>
      <c r="D818" s="96"/>
      <c r="F818" s="173"/>
    </row>
    <row r="819" spans="1:6">
      <c r="A819" s="277"/>
      <c r="B819" s="95" t="s">
        <v>54</v>
      </c>
      <c r="C819" s="96"/>
      <c r="D819" s="96"/>
      <c r="F819" s="173"/>
    </row>
    <row r="820" spans="1:6">
      <c r="A820" s="277"/>
      <c r="B820" s="95" t="s">
        <v>53</v>
      </c>
      <c r="C820" s="96"/>
      <c r="D820" s="96"/>
      <c r="F820" s="173"/>
    </row>
    <row r="821" spans="1:6">
      <c r="A821" s="277"/>
      <c r="B821" s="95" t="s">
        <v>124</v>
      </c>
      <c r="C821" s="96"/>
      <c r="D821" s="96"/>
      <c r="F821" s="173"/>
    </row>
    <row r="822" spans="1:6">
      <c r="A822" s="318"/>
      <c r="B822" s="95" t="s">
        <v>55</v>
      </c>
      <c r="C822" s="96"/>
      <c r="D822" s="96"/>
      <c r="F822" s="173"/>
    </row>
    <row r="823" spans="1:6">
      <c r="A823" s="318"/>
      <c r="B823" s="95" t="s">
        <v>121</v>
      </c>
      <c r="C823" s="96"/>
      <c r="D823" s="96"/>
      <c r="F823" s="173"/>
    </row>
    <row r="824" spans="1:6">
      <c r="A824" s="318"/>
      <c r="B824" s="102" t="s">
        <v>359</v>
      </c>
      <c r="C824" s="96" t="s">
        <v>20</v>
      </c>
      <c r="D824" s="96">
        <v>1</v>
      </c>
      <c r="E824" s="188"/>
      <c r="F824" s="173">
        <f>D824*E824</f>
        <v>0</v>
      </c>
    </row>
    <row r="825" spans="1:6">
      <c r="A825" s="318"/>
      <c r="B825" s="104"/>
      <c r="C825" s="96"/>
      <c r="D825" s="96"/>
      <c r="F825" s="173"/>
    </row>
    <row r="826" spans="1:6">
      <c r="A826" s="352">
        <f>COUNT($A$588:A825)+1</f>
        <v>21</v>
      </c>
      <c r="B826" s="95" t="s">
        <v>360</v>
      </c>
      <c r="C826" s="96"/>
      <c r="D826" s="96"/>
      <c r="F826" s="173"/>
    </row>
    <row r="827" spans="1:6">
      <c r="A827" s="318"/>
      <c r="B827" s="95" t="s">
        <v>34</v>
      </c>
      <c r="C827" s="96"/>
      <c r="D827" s="96"/>
      <c r="F827" s="173"/>
    </row>
    <row r="828" spans="1:6">
      <c r="A828" s="318"/>
      <c r="B828" s="95" t="s">
        <v>110</v>
      </c>
      <c r="C828" s="96"/>
      <c r="D828" s="96"/>
      <c r="F828" s="173"/>
    </row>
    <row r="829" spans="1:6">
      <c r="A829" s="318"/>
      <c r="B829" s="95" t="s">
        <v>53</v>
      </c>
      <c r="C829" s="96"/>
      <c r="D829" s="96"/>
      <c r="F829" s="173"/>
    </row>
    <row r="830" spans="1:6">
      <c r="A830" s="318"/>
      <c r="B830" s="95" t="s">
        <v>124</v>
      </c>
      <c r="C830" s="96"/>
      <c r="D830" s="96"/>
      <c r="F830" s="173"/>
    </row>
    <row r="831" spans="1:6">
      <c r="A831" s="318" t="s">
        <v>30</v>
      </c>
      <c r="B831" s="95" t="s">
        <v>55</v>
      </c>
      <c r="C831" s="96"/>
      <c r="D831" s="96"/>
      <c r="F831" s="173"/>
    </row>
    <row r="832" spans="1:6">
      <c r="A832" s="318"/>
      <c r="B832" s="95" t="s">
        <v>121</v>
      </c>
      <c r="C832" s="96"/>
      <c r="D832" s="96"/>
      <c r="F832" s="173"/>
    </row>
    <row r="833" spans="1:8">
      <c r="A833" s="318"/>
      <c r="B833" s="102" t="s">
        <v>499</v>
      </c>
      <c r="C833" s="96" t="s">
        <v>20</v>
      </c>
      <c r="D833" s="96">
        <v>4</v>
      </c>
      <c r="E833" s="188"/>
      <c r="F833" s="173">
        <f>D833*E833</f>
        <v>0</v>
      </c>
    </row>
    <row r="834" spans="1:8">
      <c r="A834" s="318"/>
      <c r="B834" s="99"/>
      <c r="C834" s="100"/>
      <c r="D834" s="108"/>
      <c r="E834" s="2"/>
      <c r="F834" s="173"/>
    </row>
    <row r="835" spans="1:8" s="64" customFormat="1">
      <c r="A835" s="352">
        <f>COUNT($A$588:A834)+1</f>
        <v>22</v>
      </c>
      <c r="B835" s="210" t="s">
        <v>389</v>
      </c>
      <c r="C835" s="203"/>
      <c r="D835" s="203"/>
      <c r="E835" s="138"/>
      <c r="F835" s="138"/>
    </row>
    <row r="836" spans="1:8" s="64" customFormat="1">
      <c r="A836" s="344"/>
      <c r="B836" s="210" t="s">
        <v>32</v>
      </c>
      <c r="C836" s="203"/>
      <c r="D836" s="203"/>
      <c r="E836" s="138"/>
      <c r="F836" s="138"/>
      <c r="G836" s="72"/>
    </row>
    <row r="837" spans="1:8" s="64" customFormat="1">
      <c r="A837" s="266"/>
      <c r="B837" s="210" t="s">
        <v>56</v>
      </c>
      <c r="C837" s="203"/>
      <c r="D837" s="203"/>
      <c r="E837" s="138"/>
      <c r="F837" s="138"/>
      <c r="G837" s="367"/>
    </row>
    <row r="838" spans="1:8" s="64" customFormat="1">
      <c r="A838" s="266"/>
      <c r="B838" s="346" t="s">
        <v>374</v>
      </c>
      <c r="C838" s="203" t="s">
        <v>29</v>
      </c>
      <c r="D838" s="203">
        <v>1</v>
      </c>
      <c r="E838" s="188"/>
      <c r="F838" s="173">
        <f>D838*E838</f>
        <v>0</v>
      </c>
      <c r="G838" s="367"/>
      <c r="H838" s="340"/>
    </row>
    <row r="839" spans="1:8" s="64" customFormat="1">
      <c r="A839" s="266"/>
      <c r="B839" s="210"/>
      <c r="C839" s="203"/>
      <c r="D839" s="203"/>
      <c r="E839" s="138"/>
      <c r="F839" s="138"/>
      <c r="G839" s="367"/>
      <c r="H839" s="340"/>
    </row>
    <row r="840" spans="1:8" s="64" customFormat="1">
      <c r="A840" s="266"/>
      <c r="B840" s="210"/>
      <c r="C840" s="203"/>
      <c r="D840" s="203"/>
      <c r="E840" s="138"/>
      <c r="F840" s="138"/>
      <c r="G840" s="367"/>
      <c r="H840" s="340"/>
    </row>
    <row r="841" spans="1:8" s="64" customFormat="1">
      <c r="A841" s="352">
        <f>COUNT($A$588:A840)+1</f>
        <v>23</v>
      </c>
      <c r="B841" s="210" t="s">
        <v>334</v>
      </c>
      <c r="C841" s="203"/>
      <c r="D841" s="203"/>
      <c r="E841" s="138"/>
      <c r="F841" s="138"/>
    </row>
    <row r="842" spans="1:8" s="64" customFormat="1">
      <c r="A842" s="344"/>
      <c r="B842" s="210" t="s">
        <v>333</v>
      </c>
      <c r="C842" s="203"/>
      <c r="D842" s="203"/>
      <c r="E842" s="138"/>
      <c r="F842" s="138"/>
      <c r="G842" s="72"/>
    </row>
    <row r="843" spans="1:8" s="64" customFormat="1">
      <c r="A843" s="266"/>
      <c r="B843" s="210"/>
      <c r="C843" s="203"/>
      <c r="D843" s="203"/>
      <c r="E843" s="138"/>
      <c r="F843" s="138"/>
      <c r="G843" s="367"/>
    </row>
    <row r="844" spans="1:8" s="64" customFormat="1">
      <c r="A844" s="266"/>
      <c r="B844" s="346" t="s">
        <v>371</v>
      </c>
      <c r="C844" s="203" t="s">
        <v>29</v>
      </c>
      <c r="D844" s="203">
        <v>1</v>
      </c>
      <c r="E844" s="188"/>
      <c r="F844" s="173">
        <f>D844*E844</f>
        <v>0</v>
      </c>
      <c r="G844" s="367"/>
      <c r="H844" s="340"/>
    </row>
    <row r="845" spans="1:8" s="64" customFormat="1">
      <c r="A845" s="266"/>
      <c r="B845" s="210"/>
      <c r="C845" s="338"/>
      <c r="D845" s="203"/>
      <c r="E845" s="339"/>
      <c r="F845" s="138"/>
      <c r="G845" s="340"/>
      <c r="H845" s="340"/>
    </row>
    <row r="846" spans="1:8" s="64" customFormat="1">
      <c r="A846" s="352">
        <f>COUNT($A$588:A845)+1</f>
        <v>24</v>
      </c>
      <c r="B846" s="210" t="s">
        <v>372</v>
      </c>
      <c r="C846" s="203"/>
      <c r="D846" s="203"/>
      <c r="E846" s="138"/>
      <c r="F846" s="138"/>
    </row>
    <row r="847" spans="1:8" s="64" customFormat="1">
      <c r="A847" s="344"/>
      <c r="B847" s="210" t="s">
        <v>333</v>
      </c>
      <c r="C847" s="203"/>
      <c r="D847" s="203"/>
      <c r="E847" s="138"/>
      <c r="F847" s="138"/>
      <c r="G847" s="72"/>
    </row>
    <row r="848" spans="1:8" s="64" customFormat="1">
      <c r="A848" s="266"/>
      <c r="B848" s="210"/>
      <c r="C848" s="203"/>
      <c r="D848" s="203"/>
      <c r="E848" s="138"/>
      <c r="F848" s="138"/>
      <c r="G848" s="367"/>
    </row>
    <row r="849" spans="1:8" s="64" customFormat="1">
      <c r="A849" s="266"/>
      <c r="B849" s="346" t="s">
        <v>373</v>
      </c>
      <c r="C849" s="203" t="s">
        <v>29</v>
      </c>
      <c r="D849" s="203">
        <v>1</v>
      </c>
      <c r="E849" s="188"/>
      <c r="F849" s="173">
        <f>D849*E849</f>
        <v>0</v>
      </c>
      <c r="G849" s="367"/>
      <c r="H849" s="340"/>
    </row>
    <row r="850" spans="1:8" s="64" customFormat="1">
      <c r="A850" s="266"/>
      <c r="B850" s="210"/>
      <c r="C850" s="338"/>
      <c r="D850" s="203"/>
      <c r="E850" s="339"/>
      <c r="F850" s="138"/>
      <c r="G850" s="340"/>
      <c r="H850" s="340"/>
    </row>
    <row r="851" spans="1:8" s="72" customFormat="1" ht="11.55">
      <c r="A851" s="349" t="s">
        <v>283</v>
      </c>
      <c r="B851" s="204" t="s">
        <v>281</v>
      </c>
      <c r="C851" s="154"/>
      <c r="D851" s="204"/>
      <c r="E851" s="340"/>
      <c r="F851" s="140"/>
      <c r="G851" s="340"/>
    </row>
    <row r="852" spans="1:8" s="64" customFormat="1">
      <c r="A852" s="350"/>
      <c r="B852" s="204" t="s">
        <v>282</v>
      </c>
      <c r="C852" s="154"/>
      <c r="D852" s="154"/>
      <c r="E852" s="228"/>
      <c r="F852" s="152"/>
      <c r="G852" s="340"/>
      <c r="H852" s="340"/>
    </row>
    <row r="853" spans="1:8" s="64" customFormat="1">
      <c r="A853" s="350"/>
      <c r="B853" s="204" t="s">
        <v>336</v>
      </c>
      <c r="C853" s="154"/>
      <c r="D853" s="154"/>
      <c r="E853" s="228"/>
      <c r="F853" s="152"/>
      <c r="G853" s="72"/>
      <c r="H853" s="340"/>
    </row>
    <row r="854" spans="1:8" s="72" customFormat="1" ht="11.55">
      <c r="A854" s="350"/>
      <c r="B854" s="204" t="s">
        <v>337</v>
      </c>
      <c r="C854" s="154"/>
      <c r="D854" s="154"/>
      <c r="E854" s="340"/>
      <c r="F854" s="140"/>
    </row>
    <row r="855" spans="1:8" s="72" customFormat="1" ht="11.55">
      <c r="A855" s="350"/>
      <c r="B855" s="204" t="s">
        <v>338</v>
      </c>
      <c r="C855" s="154"/>
      <c r="D855" s="154"/>
      <c r="E855" s="340"/>
      <c r="F855" s="140"/>
    </row>
    <row r="856" spans="1:8" s="72" customFormat="1" ht="11.55">
      <c r="A856" s="350"/>
      <c r="B856" s="204" t="s">
        <v>339</v>
      </c>
      <c r="C856" s="154"/>
      <c r="D856" s="154"/>
      <c r="E856" s="340"/>
      <c r="F856" s="140"/>
    </row>
    <row r="857" spans="1:8" s="72" customFormat="1" ht="11.55">
      <c r="A857" s="350"/>
      <c r="B857" s="204" t="s">
        <v>340</v>
      </c>
      <c r="C857" s="154"/>
      <c r="D857" s="154"/>
      <c r="E857" s="340"/>
      <c r="F857" s="140"/>
    </row>
    <row r="858" spans="1:8" s="72" customFormat="1" ht="11.55">
      <c r="A858" s="350"/>
      <c r="B858" s="204" t="s">
        <v>341</v>
      </c>
      <c r="C858" s="154"/>
      <c r="D858" s="154"/>
      <c r="E858" s="340"/>
      <c r="F858" s="140"/>
    </row>
    <row r="859" spans="1:8" s="72" customFormat="1" ht="11.55">
      <c r="A859" s="350"/>
      <c r="B859" s="351" t="s">
        <v>284</v>
      </c>
      <c r="C859" s="154"/>
      <c r="D859" s="154"/>
      <c r="E859" s="340"/>
      <c r="F859" s="140"/>
    </row>
    <row r="860" spans="1:8" s="72" customFormat="1" ht="11.55">
      <c r="A860" s="350"/>
      <c r="B860" s="351" t="s">
        <v>285</v>
      </c>
      <c r="C860" s="154"/>
      <c r="D860" s="154"/>
      <c r="E860" s="340"/>
      <c r="F860" s="140"/>
    </row>
    <row r="861" spans="1:8">
      <c r="A861" s="343"/>
      <c r="B861" s="10"/>
      <c r="C861" s="98"/>
      <c r="D861" s="98"/>
      <c r="F861" s="174"/>
    </row>
    <row r="862" spans="1:8" ht="13.6">
      <c r="A862" s="264" t="s">
        <v>17</v>
      </c>
      <c r="B862" s="244" t="s">
        <v>101</v>
      </c>
      <c r="C862" s="295"/>
      <c r="D862" s="295"/>
      <c r="E862" s="317"/>
      <c r="F862" s="173"/>
    </row>
    <row r="863" spans="1:8" ht="13.6">
      <c r="A863" s="264"/>
      <c r="B863" s="244"/>
      <c r="C863" s="295"/>
      <c r="D863" s="295"/>
      <c r="F863" s="173"/>
    </row>
    <row r="864" spans="1:8">
      <c r="A864" s="118">
        <f>COUNT($A$863:A863)+1</f>
        <v>1</v>
      </c>
      <c r="B864" s="120" t="s">
        <v>171</v>
      </c>
      <c r="C864" s="96"/>
      <c r="D864" s="96"/>
      <c r="F864" s="173"/>
    </row>
    <row r="865" spans="1:6">
      <c r="A865" s="118"/>
      <c r="B865" s="120"/>
      <c r="C865" s="96"/>
      <c r="D865" s="96"/>
      <c r="F865" s="173"/>
    </row>
    <row r="866" spans="1:6">
      <c r="A866" s="109"/>
      <c r="B866" s="233" t="s">
        <v>726</v>
      </c>
      <c r="C866" s="110" t="s">
        <v>82</v>
      </c>
      <c r="D866" s="110">
        <f>ROUNDUP((11)*1.03,0)</f>
        <v>12</v>
      </c>
      <c r="E866" s="188"/>
      <c r="F866" s="173">
        <f>D866*E866</f>
        <v>0</v>
      </c>
    </row>
    <row r="867" spans="1:6">
      <c r="A867" s="109"/>
      <c r="B867" s="233" t="s">
        <v>619</v>
      </c>
      <c r="C867" s="110" t="s">
        <v>82</v>
      </c>
      <c r="D867" s="110">
        <f>ROUNDUP((5)*1.03,0)</f>
        <v>6</v>
      </c>
      <c r="E867" s="188"/>
      <c r="F867" s="173">
        <f>D867*E867</f>
        <v>0</v>
      </c>
    </row>
    <row r="868" spans="1:6">
      <c r="A868" s="110"/>
      <c r="B868" s="233" t="s">
        <v>549</v>
      </c>
      <c r="C868" s="110" t="s">
        <v>82</v>
      </c>
      <c r="D868" s="110">
        <f>ROUNDUP((21)*1.03,0)</f>
        <v>22</v>
      </c>
      <c r="E868" s="188"/>
      <c r="F868" s="173">
        <f>D868*E868</f>
        <v>0</v>
      </c>
    </row>
    <row r="869" spans="1:6">
      <c r="A869" s="110"/>
      <c r="B869" s="233" t="s">
        <v>550</v>
      </c>
      <c r="C869" s="110" t="s">
        <v>82</v>
      </c>
      <c r="D869" s="110">
        <f>ROUNDUP((29)*1.03,0)</f>
        <v>30</v>
      </c>
      <c r="E869" s="188"/>
      <c r="F869" s="173">
        <f>D869*E869</f>
        <v>0</v>
      </c>
    </row>
    <row r="870" spans="1:6">
      <c r="A870" s="110"/>
      <c r="B870" s="233" t="s">
        <v>758</v>
      </c>
      <c r="C870" s="110" t="s">
        <v>82</v>
      </c>
      <c r="D870" s="110">
        <f>ROUNDUP((1)*1.03,0)</f>
        <v>2</v>
      </c>
      <c r="E870" s="188"/>
      <c r="F870" s="173">
        <f>D870*E870</f>
        <v>0</v>
      </c>
    </row>
    <row r="871" spans="1:6">
      <c r="A871" s="110"/>
      <c r="B871" s="119"/>
      <c r="C871" s="110"/>
      <c r="D871" s="110"/>
      <c r="F871" s="173"/>
    </row>
    <row r="872" spans="1:6" ht="34.65">
      <c r="A872" s="118">
        <f>COUNT($A$863:A871)+1</f>
        <v>2</v>
      </c>
      <c r="B872" s="241" t="s">
        <v>509</v>
      </c>
      <c r="C872" s="110"/>
      <c r="D872" s="110"/>
      <c r="F872" s="173"/>
    </row>
    <row r="873" spans="1:6">
      <c r="A873" s="118"/>
      <c r="B873" s="119"/>
      <c r="C873" s="110"/>
      <c r="D873" s="110"/>
      <c r="F873" s="173"/>
    </row>
    <row r="874" spans="1:6">
      <c r="A874" s="118"/>
      <c r="B874" s="242" t="s">
        <v>727</v>
      </c>
      <c r="C874" s="110" t="s">
        <v>21</v>
      </c>
      <c r="D874" s="110">
        <v>4</v>
      </c>
      <c r="E874" s="188"/>
      <c r="F874" s="173">
        <f>D874*E874</f>
        <v>0</v>
      </c>
    </row>
    <row r="875" spans="1:6">
      <c r="A875" s="110"/>
      <c r="B875" s="242" t="s">
        <v>759</v>
      </c>
      <c r="C875" s="110" t="s">
        <v>21</v>
      </c>
      <c r="D875" s="110">
        <v>22</v>
      </c>
      <c r="E875" s="188"/>
      <c r="F875" s="173">
        <f>D875*E875</f>
        <v>0</v>
      </c>
    </row>
    <row r="876" spans="1:6">
      <c r="A876" s="110"/>
      <c r="B876" s="242" t="s">
        <v>650</v>
      </c>
      <c r="C876" s="110" t="s">
        <v>21</v>
      </c>
      <c r="D876" s="110">
        <v>24</v>
      </c>
      <c r="E876" s="188"/>
      <c r="F876" s="173">
        <f>D876*E876</f>
        <v>0</v>
      </c>
    </row>
    <row r="877" spans="1:6">
      <c r="A877" s="110"/>
      <c r="B877" s="242" t="s">
        <v>729</v>
      </c>
      <c r="C877" s="110" t="s">
        <v>21</v>
      </c>
      <c r="D877" s="110">
        <v>4</v>
      </c>
      <c r="E877" s="188"/>
      <c r="F877" s="173">
        <f>D877*E877</f>
        <v>0</v>
      </c>
    </row>
    <row r="878" spans="1:6">
      <c r="A878" s="110"/>
      <c r="B878" s="306"/>
      <c r="C878" s="368"/>
      <c r="D878" s="368"/>
      <c r="E878" s="369"/>
      <c r="F878" s="173"/>
    </row>
    <row r="879" spans="1:6" ht="34.65">
      <c r="A879" s="118">
        <f>COUNT($A$863:A878)+1</f>
        <v>3</v>
      </c>
      <c r="B879" s="241" t="s">
        <v>509</v>
      </c>
      <c r="C879" s="110"/>
      <c r="D879" s="110"/>
      <c r="F879" s="173"/>
    </row>
    <row r="880" spans="1:6">
      <c r="A880" s="118"/>
      <c r="B880" s="241"/>
      <c r="C880" s="110"/>
      <c r="D880" s="110"/>
      <c r="F880" s="173"/>
    </row>
    <row r="881" spans="1:6">
      <c r="A881" s="118"/>
      <c r="B881" s="242" t="s">
        <v>760</v>
      </c>
      <c r="C881" s="110" t="s">
        <v>21</v>
      </c>
      <c r="D881" s="110">
        <v>2</v>
      </c>
      <c r="E881" s="188"/>
      <c r="F881" s="173">
        <f>D881*E881</f>
        <v>0</v>
      </c>
    </row>
    <row r="882" spans="1:6">
      <c r="A882" s="110"/>
      <c r="B882" s="306"/>
      <c r="C882" s="368"/>
      <c r="D882" s="368"/>
      <c r="E882" s="369"/>
      <c r="F882" s="173"/>
    </row>
    <row r="883" spans="1:6" ht="34.65">
      <c r="A883" s="118">
        <f>COUNT($A$863:A882)+1</f>
        <v>4</v>
      </c>
      <c r="B883" s="241" t="s">
        <v>510</v>
      </c>
      <c r="C883" s="110"/>
      <c r="D883" s="110"/>
      <c r="F883" s="173"/>
    </row>
    <row r="884" spans="1:6">
      <c r="A884" s="118"/>
      <c r="B884" s="241"/>
      <c r="C884" s="110"/>
      <c r="D884" s="110"/>
      <c r="F884" s="173"/>
    </row>
    <row r="885" spans="1:6">
      <c r="A885" s="110"/>
      <c r="B885" s="242" t="s">
        <v>761</v>
      </c>
      <c r="C885" s="110" t="s">
        <v>21</v>
      </c>
      <c r="D885" s="110">
        <v>1</v>
      </c>
      <c r="E885" s="188"/>
      <c r="F885" s="173">
        <f>D885*E885</f>
        <v>0</v>
      </c>
    </row>
    <row r="886" spans="1:6">
      <c r="A886" s="110"/>
      <c r="B886" s="242" t="s">
        <v>655</v>
      </c>
      <c r="C886" s="110" t="s">
        <v>21</v>
      </c>
      <c r="D886" s="110">
        <v>5</v>
      </c>
      <c r="E886" s="188"/>
      <c r="F886" s="173">
        <f>D886*E886</f>
        <v>0</v>
      </c>
    </row>
    <row r="887" spans="1:6">
      <c r="A887" s="110"/>
      <c r="B887" s="242" t="s">
        <v>656</v>
      </c>
      <c r="C887" s="110" t="s">
        <v>21</v>
      </c>
      <c r="D887" s="110">
        <v>4</v>
      </c>
      <c r="E887" s="188"/>
      <c r="F887" s="173">
        <f>D887*E887</f>
        <v>0</v>
      </c>
    </row>
    <row r="888" spans="1:6">
      <c r="A888" s="110"/>
      <c r="B888" s="119"/>
      <c r="C888" s="110"/>
      <c r="D888" s="110"/>
      <c r="F888" s="173"/>
    </row>
    <row r="889" spans="1:6" ht="34.65">
      <c r="A889" s="118">
        <f>COUNT($A$864:A886)+1</f>
        <v>5</v>
      </c>
      <c r="B889" s="241" t="s">
        <v>511</v>
      </c>
      <c r="C889" s="110"/>
      <c r="D889" s="110"/>
      <c r="F889" s="173"/>
    </row>
    <row r="890" spans="1:6">
      <c r="A890" s="118"/>
      <c r="B890" s="241"/>
      <c r="C890" s="110"/>
      <c r="D890" s="110"/>
      <c r="F890" s="173"/>
    </row>
    <row r="891" spans="1:6">
      <c r="A891" s="118"/>
      <c r="B891" s="242" t="s">
        <v>732</v>
      </c>
      <c r="C891" s="110" t="s">
        <v>21</v>
      </c>
      <c r="D891" s="110">
        <v>2</v>
      </c>
      <c r="E891" s="188"/>
      <c r="F891" s="173">
        <f>D891*E891</f>
        <v>0</v>
      </c>
    </row>
    <row r="892" spans="1:6">
      <c r="A892" s="118"/>
      <c r="B892" s="242" t="s">
        <v>792</v>
      </c>
      <c r="C892" s="110" t="s">
        <v>21</v>
      </c>
      <c r="D892" s="110">
        <v>2</v>
      </c>
      <c r="E892" s="188"/>
      <c r="F892" s="173">
        <f>D892*E892</f>
        <v>0</v>
      </c>
    </row>
    <row r="893" spans="1:6">
      <c r="A893" s="110"/>
      <c r="B893" s="242" t="s">
        <v>762</v>
      </c>
      <c r="C893" s="110" t="s">
        <v>21</v>
      </c>
      <c r="D893" s="110">
        <v>4</v>
      </c>
      <c r="E893" s="188"/>
      <c r="F893" s="173">
        <f>D893*E893</f>
        <v>0</v>
      </c>
    </row>
    <row r="894" spans="1:6">
      <c r="A894" s="110"/>
      <c r="B894" s="119"/>
      <c r="C894" s="110"/>
      <c r="D894" s="110"/>
      <c r="F894" s="173"/>
    </row>
    <row r="895" spans="1:6" ht="46.2">
      <c r="A895" s="118">
        <f>COUNT($A$864:A889)+1</f>
        <v>6</v>
      </c>
      <c r="B895" s="241" t="s">
        <v>512</v>
      </c>
      <c r="C895" s="110"/>
      <c r="D895" s="110"/>
      <c r="F895" s="173"/>
    </row>
    <row r="896" spans="1:6">
      <c r="A896" s="118"/>
      <c r="B896" s="241"/>
      <c r="C896" s="110"/>
      <c r="D896" s="110"/>
      <c r="F896" s="173"/>
    </row>
    <row r="897" spans="1:6">
      <c r="A897" s="110"/>
      <c r="B897" s="233" t="s">
        <v>763</v>
      </c>
      <c r="C897" s="110" t="s">
        <v>20</v>
      </c>
      <c r="D897" s="110">
        <v>5</v>
      </c>
      <c r="E897" s="188"/>
      <c r="F897" s="173">
        <f>D897*E897</f>
        <v>0</v>
      </c>
    </row>
    <row r="898" spans="1:6">
      <c r="A898" s="110"/>
      <c r="B898" s="233" t="s">
        <v>764</v>
      </c>
      <c r="C898" s="110" t="s">
        <v>20</v>
      </c>
      <c r="D898" s="110">
        <v>1</v>
      </c>
      <c r="E898" s="188"/>
      <c r="F898" s="173">
        <f>D898*E898</f>
        <v>0</v>
      </c>
    </row>
    <row r="899" spans="1:6">
      <c r="A899" s="110"/>
      <c r="B899" s="233" t="s">
        <v>552</v>
      </c>
      <c r="C899" s="110" t="s">
        <v>20</v>
      </c>
      <c r="D899" s="110">
        <v>21</v>
      </c>
      <c r="E899" s="188"/>
      <c r="F899" s="173">
        <f>D899*E899</f>
        <v>0</v>
      </c>
    </row>
    <row r="900" spans="1:6">
      <c r="A900" s="110"/>
      <c r="B900" s="233" t="s">
        <v>553</v>
      </c>
      <c r="C900" s="110" t="s">
        <v>20</v>
      </c>
      <c r="D900" s="110">
        <v>8</v>
      </c>
      <c r="E900" s="188"/>
      <c r="F900" s="173">
        <f>D900*E900</f>
        <v>0</v>
      </c>
    </row>
    <row r="901" spans="1:6">
      <c r="A901" s="110"/>
      <c r="B901" s="119"/>
      <c r="C901" s="110"/>
      <c r="D901" s="110"/>
      <c r="F901" s="173"/>
    </row>
    <row r="902" spans="1:6" ht="54.7" customHeight="1">
      <c r="A902" s="118">
        <f>COUNT($A$864:A897)+1</f>
        <v>7</v>
      </c>
      <c r="B902" s="241" t="s">
        <v>515</v>
      </c>
      <c r="C902" s="110"/>
      <c r="D902" s="110"/>
      <c r="F902" s="173"/>
    </row>
    <row r="903" spans="1:6">
      <c r="A903" s="118"/>
      <c r="B903" s="120"/>
      <c r="C903" s="110"/>
      <c r="D903" s="110"/>
      <c r="F903" s="173"/>
    </row>
    <row r="904" spans="1:6">
      <c r="A904" s="110"/>
      <c r="B904" s="233" t="s">
        <v>735</v>
      </c>
      <c r="C904" s="110" t="s">
        <v>20</v>
      </c>
      <c r="D904" s="110">
        <v>1</v>
      </c>
      <c r="E904" s="188"/>
      <c r="F904" s="173">
        <f>D904*E904</f>
        <v>0</v>
      </c>
    </row>
    <row r="905" spans="1:6">
      <c r="A905" s="110"/>
      <c r="B905" s="370" t="s">
        <v>765</v>
      </c>
      <c r="C905" s="110" t="s">
        <v>20</v>
      </c>
      <c r="D905" s="110">
        <v>1</v>
      </c>
      <c r="E905" s="188"/>
      <c r="F905" s="173">
        <f>D905*E905</f>
        <v>0</v>
      </c>
    </row>
    <row r="906" spans="1:6">
      <c r="A906" s="110"/>
      <c r="B906" s="208"/>
      <c r="C906" s="110"/>
      <c r="D906" s="110"/>
      <c r="F906" s="173"/>
    </row>
    <row r="907" spans="1:6" ht="34.65">
      <c r="A907" s="118">
        <f>COUNT($A$864:A902)+1</f>
        <v>8</v>
      </c>
      <c r="B907" s="241" t="s">
        <v>516</v>
      </c>
      <c r="C907" s="110"/>
      <c r="D907" s="110"/>
      <c r="F907" s="173"/>
    </row>
    <row r="908" spans="1:6">
      <c r="A908" s="118"/>
      <c r="B908" s="241"/>
      <c r="C908" s="110"/>
      <c r="D908" s="110"/>
      <c r="F908" s="173"/>
    </row>
    <row r="909" spans="1:6">
      <c r="A909" s="110"/>
      <c r="B909" s="242" t="s">
        <v>718</v>
      </c>
      <c r="C909" s="110" t="s">
        <v>21</v>
      </c>
      <c r="D909" s="110">
        <v>1</v>
      </c>
      <c r="E909" s="188"/>
      <c r="F909" s="173">
        <f>D909*E909</f>
        <v>0</v>
      </c>
    </row>
    <row r="910" spans="1:6">
      <c r="A910" s="110"/>
      <c r="B910" s="371"/>
      <c r="C910" s="110"/>
      <c r="D910" s="110"/>
      <c r="F910" s="173"/>
    </row>
    <row r="911" spans="1:6">
      <c r="A911" s="118">
        <f>COUNT($A$864:A907)+1</f>
        <v>9</v>
      </c>
      <c r="B911" s="119" t="s">
        <v>168</v>
      </c>
      <c r="C911" s="110"/>
      <c r="D911" s="110"/>
      <c r="F911" s="173"/>
    </row>
    <row r="912" spans="1:6">
      <c r="A912" s="118"/>
      <c r="B912" s="119"/>
      <c r="C912" s="110"/>
      <c r="D912" s="110"/>
      <c r="F912" s="173"/>
    </row>
    <row r="913" spans="1:6">
      <c r="A913" s="118"/>
      <c r="B913" s="233" t="s">
        <v>766</v>
      </c>
      <c r="C913" s="110" t="s">
        <v>21</v>
      </c>
      <c r="D913" s="110">
        <v>2</v>
      </c>
      <c r="E913" s="188"/>
      <c r="F913" s="173">
        <f t="shared" ref="F913:F920" si="1">D913*E913</f>
        <v>0</v>
      </c>
    </row>
    <row r="914" spans="1:6">
      <c r="A914" s="118"/>
      <c r="B914" s="233" t="s">
        <v>736</v>
      </c>
      <c r="C914" s="110" t="s">
        <v>21</v>
      </c>
      <c r="D914" s="110">
        <v>2</v>
      </c>
      <c r="E914" s="188"/>
      <c r="F914" s="173">
        <f t="shared" si="1"/>
        <v>0</v>
      </c>
    </row>
    <row r="915" spans="1:6">
      <c r="A915" s="118"/>
      <c r="B915" s="233" t="s">
        <v>767</v>
      </c>
      <c r="C915" s="110" t="s">
        <v>21</v>
      </c>
      <c r="D915" s="110">
        <v>5</v>
      </c>
      <c r="E915" s="188"/>
      <c r="F915" s="173">
        <f t="shared" si="1"/>
        <v>0</v>
      </c>
    </row>
    <row r="916" spans="1:6">
      <c r="A916" s="118"/>
      <c r="B916" s="233" t="s">
        <v>768</v>
      </c>
      <c r="C916" s="110" t="s">
        <v>21</v>
      </c>
      <c r="D916" s="110">
        <v>1</v>
      </c>
      <c r="E916" s="188"/>
      <c r="F916" s="173">
        <f t="shared" si="1"/>
        <v>0</v>
      </c>
    </row>
    <row r="917" spans="1:6">
      <c r="A917" s="118"/>
      <c r="B917" s="233" t="s">
        <v>769</v>
      </c>
      <c r="C917" s="110" t="s">
        <v>21</v>
      </c>
      <c r="D917" s="110">
        <v>1</v>
      </c>
      <c r="E917" s="188"/>
      <c r="F917" s="173">
        <f t="shared" si="1"/>
        <v>0</v>
      </c>
    </row>
    <row r="918" spans="1:6">
      <c r="A918" s="118"/>
      <c r="B918" s="233" t="s">
        <v>770</v>
      </c>
      <c r="C918" s="110" t="s">
        <v>21</v>
      </c>
      <c r="D918" s="110">
        <v>1</v>
      </c>
      <c r="E918" s="188"/>
      <c r="F918" s="173">
        <f t="shared" si="1"/>
        <v>0</v>
      </c>
    </row>
    <row r="919" spans="1:6">
      <c r="A919" s="118"/>
      <c r="B919" s="233" t="s">
        <v>771</v>
      </c>
      <c r="C919" s="110" t="s">
        <v>21</v>
      </c>
      <c r="D919" s="110">
        <v>2</v>
      </c>
      <c r="E919" s="188"/>
      <c r="F919" s="173">
        <f t="shared" si="1"/>
        <v>0</v>
      </c>
    </row>
    <row r="920" spans="1:6">
      <c r="A920" s="118"/>
      <c r="B920" s="233" t="s">
        <v>772</v>
      </c>
      <c r="C920" s="110" t="s">
        <v>21</v>
      </c>
      <c r="D920" s="110">
        <v>1</v>
      </c>
      <c r="E920" s="188"/>
      <c r="F920" s="173">
        <f t="shared" si="1"/>
        <v>0</v>
      </c>
    </row>
    <row r="921" spans="1:6">
      <c r="A921" s="110"/>
      <c r="B921" s="119"/>
      <c r="C921" s="110"/>
      <c r="D921" s="110"/>
      <c r="F921" s="173"/>
    </row>
    <row r="922" spans="1:6" ht="11.25" customHeight="1">
      <c r="A922" s="110">
        <f>COUNT($A$864:A920)+1</f>
        <v>10</v>
      </c>
      <c r="B922" s="120" t="s">
        <v>172</v>
      </c>
      <c r="C922" s="110"/>
      <c r="D922" s="110"/>
      <c r="F922" s="173"/>
    </row>
    <row r="923" spans="1:6" ht="11.25" customHeight="1">
      <c r="A923" s="110"/>
      <c r="B923" s="120"/>
      <c r="C923" s="110"/>
      <c r="D923" s="110"/>
      <c r="F923" s="173"/>
    </row>
    <row r="924" spans="1:6">
      <c r="A924" s="110"/>
      <c r="B924" s="233" t="s">
        <v>719</v>
      </c>
      <c r="C924" s="110" t="s">
        <v>21</v>
      </c>
      <c r="D924" s="110">
        <v>2</v>
      </c>
      <c r="E924" s="188"/>
      <c r="F924" s="173">
        <f>D924*E924</f>
        <v>0</v>
      </c>
    </row>
    <row r="925" spans="1:6">
      <c r="A925" s="110"/>
      <c r="B925" s="119"/>
      <c r="C925" s="110"/>
      <c r="D925" s="110"/>
      <c r="E925" s="2"/>
      <c r="F925" s="173"/>
    </row>
    <row r="926" spans="1:6">
      <c r="A926" s="110">
        <f>COUNT($A$864:A922)+1</f>
        <v>11</v>
      </c>
      <c r="B926" s="120" t="s">
        <v>500</v>
      </c>
      <c r="C926" s="110"/>
      <c r="D926" s="110"/>
      <c r="F926" s="173"/>
    </row>
    <row r="927" spans="1:6">
      <c r="A927" s="110"/>
      <c r="B927" s="120"/>
      <c r="C927" s="110"/>
      <c r="D927" s="110"/>
      <c r="F927" s="173"/>
    </row>
    <row r="928" spans="1:6">
      <c r="A928" s="110"/>
      <c r="B928" s="233" t="s">
        <v>773</v>
      </c>
      <c r="C928" s="110" t="s">
        <v>21</v>
      </c>
      <c r="D928" s="110">
        <v>1</v>
      </c>
      <c r="E928" s="188"/>
      <c r="F928" s="173">
        <f>D928*E928</f>
        <v>0</v>
      </c>
    </row>
    <row r="929" spans="1:6">
      <c r="A929" s="110"/>
      <c r="B929" s="119"/>
      <c r="C929" s="110"/>
      <c r="D929" s="110"/>
      <c r="E929" s="2"/>
      <c r="F929" s="173"/>
    </row>
    <row r="930" spans="1:6">
      <c r="A930" s="118">
        <f>COUNT($A$864:A929)+1</f>
        <v>12</v>
      </c>
      <c r="B930" s="119" t="s">
        <v>491</v>
      </c>
      <c r="C930" s="110"/>
      <c r="D930" s="110"/>
      <c r="E930" s="2"/>
      <c r="F930" s="173"/>
    </row>
    <row r="931" spans="1:6">
      <c r="A931" s="372"/>
      <c r="B931" s="119" t="s">
        <v>492</v>
      </c>
      <c r="C931" s="110" t="s">
        <v>21</v>
      </c>
      <c r="D931" s="110">
        <v>4</v>
      </c>
      <c r="E931" s="188"/>
      <c r="F931" s="173">
        <f>D931*E931</f>
        <v>0</v>
      </c>
    </row>
    <row r="932" spans="1:6">
      <c r="A932" s="372"/>
      <c r="B932" s="119"/>
      <c r="C932" s="110"/>
      <c r="D932" s="110"/>
      <c r="E932" s="2"/>
      <c r="F932" s="173"/>
    </row>
    <row r="933" spans="1:6">
      <c r="A933" s="118">
        <f>COUNT($A$864:A930)+1</f>
        <v>13</v>
      </c>
      <c r="B933" s="119" t="s">
        <v>493</v>
      </c>
      <c r="C933" s="110"/>
      <c r="D933" s="110"/>
      <c r="E933" s="2"/>
      <c r="F933" s="173"/>
    </row>
    <row r="934" spans="1:6">
      <c r="A934" s="118"/>
      <c r="B934" s="119"/>
      <c r="C934" s="110"/>
      <c r="D934" s="110"/>
      <c r="E934" s="2"/>
      <c r="F934" s="173"/>
    </row>
    <row r="935" spans="1:6">
      <c r="A935" s="118"/>
      <c r="B935" s="233" t="s">
        <v>739</v>
      </c>
      <c r="C935" s="110" t="s">
        <v>21</v>
      </c>
      <c r="D935" s="110">
        <v>1</v>
      </c>
      <c r="E935" s="188"/>
      <c r="F935" s="173">
        <f>D935*E935</f>
        <v>0</v>
      </c>
    </row>
    <row r="936" spans="1:6">
      <c r="A936" s="118"/>
      <c r="B936" s="119"/>
      <c r="C936" s="110"/>
      <c r="D936" s="110"/>
      <c r="E936" s="2"/>
      <c r="F936" s="173"/>
    </row>
    <row r="937" spans="1:6">
      <c r="A937" s="118">
        <f>COUNT($A$864:A933)+1</f>
        <v>14</v>
      </c>
      <c r="B937" s="119" t="s">
        <v>494</v>
      </c>
      <c r="C937" s="110"/>
      <c r="D937" s="110"/>
      <c r="E937" s="2"/>
      <c r="F937" s="173"/>
    </row>
    <row r="938" spans="1:6">
      <c r="A938" s="118"/>
      <c r="B938" s="119"/>
      <c r="C938" s="110"/>
      <c r="D938" s="110"/>
      <c r="E938" s="2"/>
      <c r="F938" s="173"/>
    </row>
    <row r="939" spans="1:6">
      <c r="A939" s="118"/>
      <c r="B939" s="233" t="s">
        <v>739</v>
      </c>
      <c r="C939" s="110" t="s">
        <v>21</v>
      </c>
      <c r="D939" s="110">
        <v>1</v>
      </c>
      <c r="E939" s="188"/>
      <c r="F939" s="173">
        <f>D939*E939</f>
        <v>0</v>
      </c>
    </row>
    <row r="940" spans="1:6">
      <c r="A940" s="118"/>
      <c r="B940" s="306"/>
      <c r="C940" s="368"/>
      <c r="D940" s="368"/>
      <c r="E940" s="369"/>
      <c r="F940" s="173"/>
    </row>
    <row r="941" spans="1:6">
      <c r="A941" s="118">
        <f>COUNT($A$864:A937)+1</f>
        <v>15</v>
      </c>
      <c r="B941" s="119" t="s">
        <v>504</v>
      </c>
      <c r="C941" s="110"/>
      <c r="D941" s="110"/>
      <c r="E941" s="2"/>
      <c r="F941" s="173"/>
    </row>
    <row r="942" spans="1:6">
      <c r="A942" s="118"/>
      <c r="B942" s="119"/>
      <c r="C942" s="110"/>
      <c r="D942" s="110"/>
      <c r="E942" s="2"/>
      <c r="F942" s="173"/>
    </row>
    <row r="943" spans="1:6">
      <c r="A943" s="118"/>
      <c r="B943" s="233" t="s">
        <v>740</v>
      </c>
      <c r="C943" s="110" t="s">
        <v>21</v>
      </c>
      <c r="D943" s="110">
        <v>1</v>
      </c>
      <c r="E943" s="188"/>
      <c r="F943" s="173">
        <f>D943*E943</f>
        <v>0</v>
      </c>
    </row>
    <row r="944" spans="1:6">
      <c r="A944" s="118"/>
      <c r="B944" s="373"/>
      <c r="C944" s="368"/>
      <c r="D944" s="368"/>
      <c r="E944" s="369"/>
      <c r="F944" s="173"/>
    </row>
    <row r="945" spans="1:6">
      <c r="A945" s="118">
        <f>COUNT($A$864:A941)+1</f>
        <v>16</v>
      </c>
      <c r="B945" s="307" t="s">
        <v>214</v>
      </c>
      <c r="C945" s="67"/>
      <c r="D945" s="67"/>
      <c r="E945" s="355"/>
      <c r="F945" s="173"/>
    </row>
    <row r="946" spans="1:6">
      <c r="A946" s="282"/>
      <c r="B946" s="307" t="s">
        <v>215</v>
      </c>
      <c r="C946" s="67"/>
      <c r="D946" s="67"/>
      <c r="E946" s="355"/>
      <c r="F946" s="173"/>
    </row>
    <row r="947" spans="1:6">
      <c r="A947" s="282"/>
      <c r="B947" s="307"/>
      <c r="C947" s="67"/>
      <c r="D947" s="67"/>
      <c r="E947" s="356"/>
      <c r="F947" s="173"/>
    </row>
    <row r="948" spans="1:6">
      <c r="A948" s="282"/>
      <c r="B948" s="309" t="s">
        <v>715</v>
      </c>
      <c r="C948" s="67" t="s">
        <v>21</v>
      </c>
      <c r="D948" s="67">
        <v>7</v>
      </c>
      <c r="E948" s="188"/>
      <c r="F948" s="173">
        <f>D948*E948</f>
        <v>0</v>
      </c>
    </row>
    <row r="949" spans="1:6">
      <c r="A949" s="110"/>
      <c r="B949" s="208"/>
      <c r="C949" s="110"/>
      <c r="D949" s="110"/>
      <c r="E949" s="2"/>
      <c r="F949" s="173"/>
    </row>
    <row r="950" spans="1:6">
      <c r="A950" s="118">
        <f>COUNT($A$864:A946)+1</f>
        <v>17</v>
      </c>
      <c r="B950" s="307" t="s">
        <v>495</v>
      </c>
      <c r="C950" s="67"/>
      <c r="D950" s="67"/>
      <c r="E950" s="2"/>
      <c r="F950" s="173"/>
    </row>
    <row r="951" spans="1:6">
      <c r="A951" s="282"/>
      <c r="B951" s="307" t="s">
        <v>215</v>
      </c>
      <c r="C951" s="67"/>
      <c r="D951" s="67"/>
      <c r="E951" s="2"/>
      <c r="F951" s="173"/>
    </row>
    <row r="952" spans="1:6">
      <c r="A952" s="282"/>
      <c r="B952" s="307"/>
      <c r="C952" s="67"/>
      <c r="D952" s="67"/>
      <c r="E952" s="2"/>
      <c r="F952" s="173"/>
    </row>
    <row r="953" spans="1:6">
      <c r="A953" s="282"/>
      <c r="B953" s="309" t="s">
        <v>714</v>
      </c>
      <c r="C953" s="67" t="s">
        <v>21</v>
      </c>
      <c r="D953" s="67">
        <v>4</v>
      </c>
      <c r="E953" s="188"/>
      <c r="F953" s="173">
        <f>D953*E953</f>
        <v>0</v>
      </c>
    </row>
    <row r="954" spans="1:6">
      <c r="A954" s="282"/>
      <c r="B954" s="307"/>
      <c r="C954" s="67"/>
      <c r="D954" s="67"/>
      <c r="E954" s="2"/>
      <c r="F954" s="173"/>
    </row>
    <row r="955" spans="1:6" ht="23.1">
      <c r="A955" s="118">
        <f>COUNT($A$864:A951)+1</f>
        <v>18</v>
      </c>
      <c r="B955" s="241" t="s">
        <v>517</v>
      </c>
      <c r="C955" s="67"/>
      <c r="D955" s="67"/>
      <c r="E955" s="2"/>
      <c r="F955" s="173"/>
    </row>
    <row r="956" spans="1:6">
      <c r="A956" s="282"/>
      <c r="B956" s="307"/>
      <c r="C956" s="67"/>
      <c r="D956" s="67"/>
      <c r="E956" s="2"/>
      <c r="F956" s="173"/>
    </row>
    <row r="957" spans="1:6" ht="23.1">
      <c r="A957" s="282"/>
      <c r="B957" s="242" t="s">
        <v>774</v>
      </c>
      <c r="C957" s="207" t="s">
        <v>20</v>
      </c>
      <c r="D957" s="207">
        <v>1</v>
      </c>
      <c r="E957" s="188"/>
      <c r="F957" s="173">
        <f>D957*E957</f>
        <v>0</v>
      </c>
    </row>
    <row r="958" spans="1:6" ht="23.1">
      <c r="A958" s="282"/>
      <c r="B958" s="242" t="s">
        <v>775</v>
      </c>
      <c r="C958" s="207" t="s">
        <v>20</v>
      </c>
      <c r="D958" s="207">
        <v>1</v>
      </c>
      <c r="E958" s="188"/>
      <c r="F958" s="173">
        <f>D958*E958</f>
        <v>0</v>
      </c>
    </row>
    <row r="959" spans="1:6" ht="23.1">
      <c r="A959" s="282"/>
      <c r="B959" s="242" t="s">
        <v>776</v>
      </c>
      <c r="C959" s="207" t="s">
        <v>20</v>
      </c>
      <c r="D959" s="207">
        <v>7</v>
      </c>
      <c r="E959" s="188"/>
      <c r="F959" s="173">
        <f>D959*E959</f>
        <v>0</v>
      </c>
    </row>
    <row r="960" spans="1:6">
      <c r="A960" s="282"/>
      <c r="B960" s="374"/>
      <c r="C960" s="207"/>
      <c r="D960" s="207"/>
      <c r="E960" s="2"/>
      <c r="F960" s="173"/>
    </row>
    <row r="961" spans="1:6">
      <c r="A961" s="118">
        <f>COUNT($A$864:A958)+1</f>
        <v>19</v>
      </c>
      <c r="B961" s="241" t="s">
        <v>518</v>
      </c>
      <c r="C961" s="207"/>
      <c r="D961" s="207"/>
      <c r="E961" s="2"/>
      <c r="F961" s="173"/>
    </row>
    <row r="962" spans="1:6">
      <c r="A962" s="282"/>
      <c r="B962" s="374"/>
      <c r="C962" s="207"/>
      <c r="D962" s="207"/>
      <c r="E962" s="2"/>
      <c r="F962" s="173"/>
    </row>
    <row r="963" spans="1:6" ht="23.1">
      <c r="A963" s="282"/>
      <c r="B963" s="242" t="s">
        <v>777</v>
      </c>
      <c r="C963" s="207" t="s">
        <v>20</v>
      </c>
      <c r="D963" s="207">
        <v>1</v>
      </c>
      <c r="E963" s="188"/>
      <c r="F963" s="173">
        <f>D963*E963</f>
        <v>0</v>
      </c>
    </row>
    <row r="964" spans="1:6" ht="23.1">
      <c r="A964" s="282"/>
      <c r="B964" s="242" t="s">
        <v>778</v>
      </c>
      <c r="C964" s="207" t="s">
        <v>20</v>
      </c>
      <c r="D964" s="207">
        <v>2</v>
      </c>
      <c r="E964" s="188"/>
      <c r="F964" s="173">
        <f>D964*E964</f>
        <v>0</v>
      </c>
    </row>
    <row r="965" spans="1:6" ht="23.1">
      <c r="A965" s="282"/>
      <c r="B965" s="242" t="s">
        <v>779</v>
      </c>
      <c r="C965" s="207" t="s">
        <v>20</v>
      </c>
      <c r="D965" s="207">
        <v>1</v>
      </c>
      <c r="E965" s="188"/>
      <c r="F965" s="173">
        <f>D965*E965</f>
        <v>0</v>
      </c>
    </row>
    <row r="966" spans="1:6" ht="23.1">
      <c r="A966" s="282"/>
      <c r="B966" s="242" t="s">
        <v>723</v>
      </c>
      <c r="C966" s="207" t="s">
        <v>20</v>
      </c>
      <c r="D966" s="207">
        <v>1</v>
      </c>
      <c r="E966" s="188"/>
      <c r="F966" s="173">
        <f>D966*E966</f>
        <v>0</v>
      </c>
    </row>
    <row r="967" spans="1:6">
      <c r="A967" s="118"/>
      <c r="B967" s="120"/>
      <c r="C967" s="110"/>
      <c r="D967" s="110"/>
      <c r="F967" s="173"/>
    </row>
    <row r="968" spans="1:6" ht="80.849999999999994">
      <c r="A968" s="118">
        <f>COUNT($A$864:A961)+1</f>
        <v>20</v>
      </c>
      <c r="B968" s="120" t="s">
        <v>92</v>
      </c>
      <c r="C968" s="110"/>
      <c r="D968" s="124"/>
      <c r="E968" s="2"/>
      <c r="F968" s="173"/>
    </row>
    <row r="969" spans="1:6" ht="23.1">
      <c r="A969" s="110"/>
      <c r="B969" s="120" t="s">
        <v>93</v>
      </c>
      <c r="C969" s="363"/>
      <c r="D969" s="130"/>
      <c r="F969" s="173"/>
    </row>
    <row r="970" spans="1:6" ht="26.35" customHeight="1">
      <c r="A970" s="110"/>
      <c r="B970" s="120" t="s">
        <v>111</v>
      </c>
      <c r="C970" s="43"/>
      <c r="D970" s="364"/>
      <c r="F970" s="173"/>
    </row>
    <row r="971" spans="1:6">
      <c r="A971" s="110"/>
      <c r="B971" s="120"/>
      <c r="C971" s="110" t="s">
        <v>97</v>
      </c>
      <c r="D971" s="124">
        <v>16</v>
      </c>
      <c r="E971" s="188"/>
      <c r="F971" s="173">
        <f>D971*E971</f>
        <v>0</v>
      </c>
    </row>
    <row r="972" spans="1:6">
      <c r="A972" s="281"/>
      <c r="B972" s="114"/>
      <c r="C972" s="113"/>
      <c r="D972" s="115"/>
      <c r="F972" s="173"/>
    </row>
    <row r="973" spans="1:6">
      <c r="A973" s="118">
        <f>COUNT($A$864:A970)+1</f>
        <v>21</v>
      </c>
      <c r="B973" s="119" t="s">
        <v>90</v>
      </c>
      <c r="C973" s="110" t="s">
        <v>91</v>
      </c>
      <c r="D973" s="124">
        <v>90</v>
      </c>
      <c r="E973" s="188"/>
      <c r="F973" s="173">
        <f>D973*E973</f>
        <v>0</v>
      </c>
    </row>
    <row r="974" spans="1:6" ht="13.6" thickBot="1">
      <c r="A974" s="318"/>
      <c r="B974" s="95"/>
      <c r="C974" s="96"/>
      <c r="D974" s="96"/>
      <c r="F974" s="173"/>
    </row>
    <row r="975" spans="1:6" ht="13.6" thickBot="1">
      <c r="A975" s="125"/>
      <c r="B975" s="85" t="s">
        <v>0</v>
      </c>
      <c r="C975" s="86"/>
      <c r="D975" s="86"/>
      <c r="E975" s="87"/>
      <c r="F975" s="175">
        <f>SUM(F585:F973)</f>
        <v>0</v>
      </c>
    </row>
  </sheetData>
  <sheetProtection algorithmName="SHA-512" hashValue="ugtkd+Nq+0zkBIYEHH/Yg0VIUeXkKo7/P9V+wEbdwcgZcmnL8x5xbGLAV/6Iu3nD834/ok4w0ImLkzMtu2Tn+w==" saltValue="yYl6QU7HpOrzOjA4LdB1rw==" spinCount="100000" sheet="1" objects="1" scenarios="1"/>
  <pageMargins left="0.70866141732283472" right="0.70866141732283472" top="0.74803149606299213" bottom="0.74803149606299213" header="0.31496062992125984" footer="0.31496062992125984"/>
  <pageSetup paperSize="9" scale="87" fitToHeight="0" orientation="portrait" r:id="rId1"/>
  <headerFooter>
    <oddHeader>&amp;L&amp;"Arial,Navadno"&amp;8PR51CKV-6S/02&amp;R &amp;"Arial,Navadno"&amp;8Stran &amp;P/&amp;N</oddHeader>
    <oddFooter>&amp;L&amp;"Arial,Navadno"&amp;8MRP Dobrunje&amp;R&amp;"Arial,Navadno"&amp;8Revizija: 0 
Datum: februar 2025</oddFooter>
  </headerFooter>
  <rowBreaks count="17" manualBreakCount="17">
    <brk id="67" max="5" man="1"/>
    <brk id="129" max="5" man="1"/>
    <brk id="192" max="5" man="1"/>
    <brk id="249" max="5" man="1"/>
    <brk id="303" max="5" man="1"/>
    <brk id="367" max="5" man="1"/>
    <brk id="422" max="5" man="1"/>
    <brk id="478" max="5" man="1"/>
    <brk id="523" max="5" man="1"/>
    <brk id="575" max="5" man="1"/>
    <brk id="583" max="5" man="1"/>
    <brk id="637" max="5" man="1"/>
    <brk id="702" max="5" man="1"/>
    <brk id="757" max="5" man="1"/>
    <brk id="816" max="5" man="1"/>
    <brk id="878" max="5" man="1"/>
    <brk id="929" max="5" man="1"/>
  </rowBreaks>
  <ignoredErrors>
    <ignoredError sqref="F25:F37 F681:F682 F602:F614 F954:F956 F626:F635 F716:F724 F894:F896 F921:F922 F925:F926 F930 F936:F937 F940:F941 F944:F946 F949:F951 F972 F974 F748:F755 F519:F520 F39:F51 F53:F65 F67:F76 F78:F87 F89:F100 F103:F107 F109:F110 F112:F118 F120:F127 F129:F136 F138:F150 F152:F160 F162:F177 F179:F190 F192:F202 F204:F211 F213:F225 F227:F242 F244:F261 F263:F275 F277:F287 F289:F301 F303:F315 F317:F324 F327:F330 F332:F334 F336:F338 F340:F341 F358:F360 F367:F370 F374:F377 F381:F384 F386:F389 F393:F396 F400:F407 F413:F420 F422:F429 F432:F434 F440:F442 F444 F446:F449 F451:F452 F454:F457 F459:F464 F466:F468 F471:F472 F523:F525 F530:F532 F534:F536 F539:F541 F543:F545 F547:F549 F552:F554 F556:F559 F561:F564 F566:F568 F571:F573 F575:F578 F580 F616 F637:F652 F684:F688 F690:F700 F757:F769 F771:F783 F785:F797 F799:F806 F808:F814 F816:F823 F825:F832 F834:F837 F839:F843 F845:F848 F850:F865 F871:F873 F878:F880 F882:F884 F888:F889 F901:F903 F906:F908 F910:F911 F932:F933 F960:F962 F967 F969:F970 F342:F35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44"/>
  <sheetViews>
    <sheetView showZeros="0" view="pageBreakPreview" zoomScaleNormal="120" zoomScaleSheetLayoutView="100" workbookViewId="0">
      <selection activeCell="E22" sqref="E22"/>
    </sheetView>
  </sheetViews>
  <sheetFormatPr defaultColWidth="9.125" defaultRowHeight="12.9"/>
  <cols>
    <col min="1" max="1" width="7.75" style="1" customWidth="1"/>
    <col min="2" max="2" width="51.625" style="246" customWidth="1"/>
    <col min="3" max="3" width="8" style="285" bestFit="1" customWidth="1"/>
    <col min="4" max="4" width="8.875" style="285" bestFit="1" customWidth="1"/>
    <col min="5" max="5" width="9.125" style="1"/>
    <col min="6" max="6" width="9.125" style="171"/>
    <col min="7" max="16384" width="9.125" style="1"/>
  </cols>
  <sheetData>
    <row r="1" spans="1:6">
      <c r="A1" s="287"/>
      <c r="B1" s="288"/>
      <c r="C1" s="98"/>
      <c r="D1" s="98"/>
    </row>
    <row r="2" spans="1:6" s="249" customFormat="1" ht="14.3">
      <c r="A2" s="45" t="s">
        <v>526</v>
      </c>
      <c r="B2" s="45" t="s">
        <v>105</v>
      </c>
      <c r="C2" s="248"/>
      <c r="D2" s="248"/>
      <c r="F2" s="250"/>
    </row>
    <row r="3" spans="1:6" ht="14.3">
      <c r="A3" s="289"/>
      <c r="B3" s="243"/>
      <c r="C3" s="290"/>
      <c r="D3" s="290"/>
      <c r="F3" s="291"/>
    </row>
    <row r="4" spans="1:6">
      <c r="A4" s="88" t="s">
        <v>78</v>
      </c>
      <c r="B4" s="88" t="s">
        <v>77</v>
      </c>
      <c r="C4" s="131" t="s">
        <v>76</v>
      </c>
      <c r="D4" s="131" t="s">
        <v>75</v>
      </c>
      <c r="E4" s="89" t="s">
        <v>133</v>
      </c>
      <c r="F4" s="292" t="s">
        <v>134</v>
      </c>
    </row>
    <row r="5" spans="1:6">
      <c r="A5" s="132"/>
      <c r="B5" s="132"/>
      <c r="C5" s="293"/>
      <c r="D5" s="293"/>
      <c r="E5" s="135"/>
      <c r="F5" s="294"/>
    </row>
    <row r="6" spans="1:6" ht="13.6">
      <c r="A6" s="144" t="s">
        <v>390</v>
      </c>
      <c r="B6" s="145" t="s">
        <v>547</v>
      </c>
      <c r="C6" s="251"/>
      <c r="D6" s="252"/>
      <c r="E6" s="43"/>
      <c r="F6" s="173"/>
    </row>
    <row r="7" spans="1:6">
      <c r="A7" s="90"/>
      <c r="B7" s="90"/>
      <c r="C7" s="295"/>
      <c r="D7" s="295"/>
      <c r="E7" s="43"/>
      <c r="F7" s="174"/>
    </row>
    <row r="8" spans="1:6" ht="13.6">
      <c r="A8" s="91" t="s">
        <v>18</v>
      </c>
      <c r="B8" s="244" t="s">
        <v>100</v>
      </c>
      <c r="C8" s="295"/>
      <c r="D8" s="295"/>
      <c r="E8" s="43"/>
      <c r="F8" s="174"/>
    </row>
    <row r="9" spans="1:6">
      <c r="A9" s="109"/>
      <c r="B9" s="296"/>
      <c r="C9" s="96"/>
      <c r="D9" s="96"/>
      <c r="E9" s="43"/>
      <c r="F9" s="174"/>
    </row>
    <row r="10" spans="1:6">
      <c r="A10" s="297">
        <f>COUNT(A9)+1</f>
        <v>1</v>
      </c>
      <c r="B10" s="95" t="s">
        <v>43</v>
      </c>
      <c r="D10" s="96"/>
      <c r="E10" s="43"/>
      <c r="F10" s="174"/>
    </row>
    <row r="11" spans="1:6">
      <c r="A11" s="298"/>
      <c r="B11" s="95" t="s">
        <v>42</v>
      </c>
      <c r="D11" s="96"/>
      <c r="E11" s="43"/>
      <c r="F11" s="174"/>
    </row>
    <row r="12" spans="1:6">
      <c r="A12" s="298"/>
      <c r="B12" s="95" t="s">
        <v>481</v>
      </c>
      <c r="D12" s="96"/>
      <c r="E12" s="43"/>
      <c r="F12" s="174"/>
    </row>
    <row r="13" spans="1:6">
      <c r="A13" s="298"/>
      <c r="B13" s="97" t="s">
        <v>79</v>
      </c>
      <c r="D13" s="96"/>
      <c r="E13" s="43"/>
      <c r="F13" s="174"/>
    </row>
    <row r="14" spans="1:6">
      <c r="A14" s="298"/>
      <c r="B14" s="97" t="s">
        <v>32</v>
      </c>
      <c r="D14" s="96"/>
      <c r="E14" s="43"/>
      <c r="F14" s="174"/>
    </row>
    <row r="15" spans="1:6">
      <c r="A15" s="298"/>
      <c r="B15" s="97" t="s">
        <v>80</v>
      </c>
      <c r="D15" s="96"/>
      <c r="E15" s="43"/>
      <c r="F15" s="174"/>
    </row>
    <row r="16" spans="1:6">
      <c r="A16" s="298"/>
      <c r="B16" s="97" t="s">
        <v>39</v>
      </c>
      <c r="D16" s="96"/>
      <c r="E16" s="43"/>
      <c r="F16" s="174"/>
    </row>
    <row r="17" spans="1:6">
      <c r="A17" s="298"/>
      <c r="B17" s="97" t="s">
        <v>81</v>
      </c>
      <c r="D17" s="96"/>
      <c r="E17" s="43"/>
      <c r="F17" s="174"/>
    </row>
    <row r="18" spans="1:6">
      <c r="A18" s="298"/>
      <c r="B18" s="95" t="s">
        <v>37</v>
      </c>
      <c r="D18" s="96"/>
      <c r="E18" s="43"/>
      <c r="F18" s="174"/>
    </row>
    <row r="19" spans="1:6">
      <c r="A19" s="298"/>
      <c r="B19" s="95" t="s">
        <v>45</v>
      </c>
      <c r="C19" s="299"/>
      <c r="D19" s="96"/>
      <c r="E19" s="43"/>
      <c r="F19" s="174"/>
    </row>
    <row r="20" spans="1:6">
      <c r="A20" s="298"/>
      <c r="B20" s="95" t="s">
        <v>44</v>
      </c>
      <c r="C20" s="299"/>
      <c r="D20" s="96"/>
      <c r="E20" s="43"/>
      <c r="F20" s="174"/>
    </row>
    <row r="21" spans="1:6">
      <c r="A21" s="298"/>
      <c r="B21" s="103"/>
      <c r="C21" s="299"/>
      <c r="D21" s="96"/>
      <c r="E21" s="43"/>
      <c r="F21" s="174"/>
    </row>
    <row r="22" spans="1:6">
      <c r="A22" s="298"/>
      <c r="B22" s="300" t="s">
        <v>635</v>
      </c>
      <c r="C22" s="299" t="s">
        <v>21</v>
      </c>
      <c r="D22" s="96">
        <v>2</v>
      </c>
      <c r="E22" s="189"/>
      <c r="F22" s="174">
        <f>D22*E22</f>
        <v>0</v>
      </c>
    </row>
    <row r="23" spans="1:6">
      <c r="A23" s="297"/>
      <c r="B23" s="300" t="s">
        <v>636</v>
      </c>
      <c r="C23" s="299" t="s">
        <v>21</v>
      </c>
      <c r="D23" s="96">
        <v>3</v>
      </c>
      <c r="E23" s="189"/>
      <c r="F23" s="174">
        <f>D23*E23</f>
        <v>0</v>
      </c>
    </row>
    <row r="24" spans="1:6">
      <c r="A24" s="297"/>
      <c r="B24" s="300" t="s">
        <v>637</v>
      </c>
      <c r="C24" s="299" t="s">
        <v>21</v>
      </c>
      <c r="D24" s="96">
        <v>2</v>
      </c>
      <c r="E24" s="189"/>
      <c r="F24" s="174">
        <f>D24*E24</f>
        <v>0</v>
      </c>
    </row>
    <row r="25" spans="1:6">
      <c r="A25" s="95"/>
      <c r="B25" s="95"/>
      <c r="C25" s="96"/>
      <c r="D25" s="96"/>
      <c r="E25" s="43"/>
      <c r="F25" s="174"/>
    </row>
    <row r="26" spans="1:6">
      <c r="A26" s="297">
        <f>COUNT($A$10:A24)+1</f>
        <v>2</v>
      </c>
      <c r="B26" s="95" t="s">
        <v>43</v>
      </c>
      <c r="C26" s="96"/>
      <c r="D26" s="96"/>
      <c r="E26" s="43"/>
      <c r="F26" s="174"/>
    </row>
    <row r="27" spans="1:6">
      <c r="A27" s="297"/>
      <c r="B27" s="95" t="s">
        <v>42</v>
      </c>
      <c r="C27" s="96"/>
      <c r="D27" s="96"/>
      <c r="E27" s="43"/>
      <c r="F27" s="174"/>
    </row>
    <row r="28" spans="1:6">
      <c r="A28" s="297"/>
      <c r="B28" s="95" t="s">
        <v>52</v>
      </c>
      <c r="C28" s="96"/>
      <c r="D28" s="96"/>
      <c r="E28" s="43"/>
      <c r="F28" s="174"/>
    </row>
    <row r="29" spans="1:6">
      <c r="A29" s="297"/>
      <c r="B29" s="95" t="s">
        <v>41</v>
      </c>
      <c r="C29" s="98"/>
      <c r="D29" s="96"/>
      <c r="E29" s="43"/>
      <c r="F29" s="174"/>
    </row>
    <row r="30" spans="1:6">
      <c r="A30" s="297"/>
      <c r="B30" s="97" t="s">
        <v>32</v>
      </c>
      <c r="C30" s="96"/>
      <c r="D30" s="96"/>
      <c r="E30" s="43"/>
      <c r="F30" s="174"/>
    </row>
    <row r="31" spans="1:6">
      <c r="A31" s="297"/>
      <c r="B31" s="95" t="s">
        <v>40</v>
      </c>
      <c r="C31" s="98"/>
      <c r="D31" s="96"/>
      <c r="E31" s="43"/>
      <c r="F31" s="174"/>
    </row>
    <row r="32" spans="1:6">
      <c r="A32" s="297"/>
      <c r="B32" s="97" t="s">
        <v>39</v>
      </c>
      <c r="C32" s="98"/>
      <c r="D32" s="96"/>
      <c r="E32" s="43"/>
      <c r="F32" s="174"/>
    </row>
    <row r="33" spans="1:6">
      <c r="A33" s="297"/>
      <c r="B33" s="97" t="s">
        <v>38</v>
      </c>
      <c r="C33" s="96"/>
      <c r="D33" s="96"/>
      <c r="E33" s="43"/>
      <c r="F33" s="174"/>
    </row>
    <row r="34" spans="1:6">
      <c r="A34" s="297"/>
      <c r="B34" s="95" t="s">
        <v>51</v>
      </c>
      <c r="C34" s="96"/>
      <c r="D34" s="96"/>
      <c r="E34" s="43"/>
      <c r="F34" s="174"/>
    </row>
    <row r="35" spans="1:6">
      <c r="A35" s="297"/>
      <c r="B35" s="95" t="s">
        <v>45</v>
      </c>
      <c r="C35" s="96"/>
      <c r="D35" s="96"/>
      <c r="E35" s="43"/>
      <c r="F35" s="174"/>
    </row>
    <row r="36" spans="1:6">
      <c r="A36" s="95"/>
      <c r="B36" s="95" t="s">
        <v>122</v>
      </c>
      <c r="C36" s="96"/>
      <c r="D36" s="96"/>
      <c r="E36" s="43"/>
      <c r="F36" s="174"/>
    </row>
    <row r="37" spans="1:6">
      <c r="A37" s="95"/>
      <c r="B37" s="102"/>
      <c r="C37" s="96"/>
      <c r="D37" s="96"/>
      <c r="E37" s="43"/>
      <c r="F37" s="174"/>
    </row>
    <row r="38" spans="1:6">
      <c r="A38" s="95"/>
      <c r="B38" s="301" t="s">
        <v>638</v>
      </c>
      <c r="C38" s="96" t="s">
        <v>21</v>
      </c>
      <c r="D38" s="96">
        <v>2</v>
      </c>
      <c r="E38" s="189"/>
      <c r="F38" s="174">
        <f>D38*E38</f>
        <v>0</v>
      </c>
    </row>
    <row r="39" spans="1:6">
      <c r="A39" s="95"/>
      <c r="B39" s="95"/>
      <c r="C39" s="96"/>
      <c r="D39" s="96"/>
      <c r="E39" s="197"/>
      <c r="F39" s="174"/>
    </row>
    <row r="40" spans="1:6">
      <c r="A40" s="297">
        <f>COUNT($A$10:A38)+1</f>
        <v>3</v>
      </c>
      <c r="B40" s="95" t="s">
        <v>463</v>
      </c>
      <c r="C40" s="96"/>
      <c r="D40" s="96"/>
      <c r="E40" s="43"/>
      <c r="F40" s="174"/>
    </row>
    <row r="41" spans="1:6">
      <c r="A41" s="297"/>
      <c r="B41" s="95" t="s">
        <v>462</v>
      </c>
      <c r="C41" s="96"/>
      <c r="D41" s="96"/>
      <c r="E41" s="43"/>
      <c r="F41" s="174"/>
    </row>
    <row r="42" spans="1:6" ht="14.3">
      <c r="A42" s="95"/>
      <c r="B42" s="95" t="s">
        <v>342</v>
      </c>
      <c r="C42" s="96"/>
      <c r="D42" s="96"/>
      <c r="E42" s="43"/>
      <c r="F42" s="174"/>
    </row>
    <row r="43" spans="1:6">
      <c r="A43" s="95"/>
      <c r="B43" s="95" t="s">
        <v>130</v>
      </c>
      <c r="C43" s="96"/>
      <c r="D43" s="96"/>
      <c r="E43" s="43"/>
      <c r="F43" s="174"/>
    </row>
    <row r="44" spans="1:6">
      <c r="A44" s="95" t="s">
        <v>30</v>
      </c>
      <c r="B44" s="95"/>
      <c r="C44" s="96"/>
      <c r="D44" s="96"/>
      <c r="E44" s="43"/>
      <c r="F44" s="174"/>
    </row>
    <row r="45" spans="1:6">
      <c r="A45" s="95" t="s">
        <v>30</v>
      </c>
      <c r="B45" s="103" t="s">
        <v>114</v>
      </c>
      <c r="C45" s="96"/>
      <c r="D45" s="96"/>
      <c r="E45" s="43"/>
      <c r="F45" s="174"/>
    </row>
    <row r="46" spans="1:6" ht="14.3">
      <c r="A46" s="95"/>
      <c r="B46" s="103" t="s">
        <v>179</v>
      </c>
      <c r="C46" s="96"/>
      <c r="D46" s="96"/>
      <c r="E46" s="43"/>
      <c r="F46" s="174"/>
    </row>
    <row r="47" spans="1:6" ht="14.3">
      <c r="A47" s="95"/>
      <c r="B47" s="103" t="s">
        <v>180</v>
      </c>
      <c r="C47" s="96"/>
      <c r="D47" s="96"/>
      <c r="E47" s="43"/>
      <c r="F47" s="174"/>
    </row>
    <row r="48" spans="1:6" ht="12.1" customHeight="1">
      <c r="A48" s="95"/>
      <c r="B48" s="103" t="s">
        <v>181</v>
      </c>
      <c r="C48" s="96"/>
      <c r="D48" s="96"/>
      <c r="E48" s="43"/>
      <c r="F48" s="174"/>
    </row>
    <row r="49" spans="1:6">
      <c r="A49" s="95"/>
      <c r="B49" s="103" t="s">
        <v>115</v>
      </c>
      <c r="C49" s="96"/>
      <c r="D49" s="96"/>
      <c r="E49" s="43"/>
      <c r="F49" s="174"/>
    </row>
    <row r="50" spans="1:6">
      <c r="A50" s="95"/>
      <c r="B50" s="103"/>
      <c r="C50" s="96"/>
      <c r="D50" s="96"/>
      <c r="E50" s="43"/>
      <c r="F50" s="174"/>
    </row>
    <row r="51" spans="1:6">
      <c r="A51" s="95"/>
      <c r="B51" s="103" t="s">
        <v>116</v>
      </c>
      <c r="C51" s="96"/>
      <c r="D51" s="96"/>
      <c r="E51" s="43"/>
      <c r="F51" s="174"/>
    </row>
    <row r="52" spans="1:6" ht="14.3">
      <c r="A52" s="95"/>
      <c r="B52" s="103" t="s">
        <v>182</v>
      </c>
      <c r="C52" s="96"/>
      <c r="D52" s="96"/>
      <c r="E52" s="43"/>
      <c r="F52" s="174"/>
    </row>
    <row r="53" spans="1:6" ht="14.3">
      <c r="A53" s="95"/>
      <c r="B53" s="103" t="s">
        <v>183</v>
      </c>
      <c r="C53" s="96"/>
      <c r="D53" s="96"/>
      <c r="E53" s="43"/>
      <c r="F53" s="174"/>
    </row>
    <row r="54" spans="1:6">
      <c r="A54" s="43"/>
      <c r="B54" s="302" t="s">
        <v>184</v>
      </c>
      <c r="C54" s="96"/>
      <c r="D54" s="96"/>
      <c r="E54" s="43"/>
      <c r="F54" s="174"/>
    </row>
    <row r="55" spans="1:6">
      <c r="A55" s="43"/>
      <c r="B55" s="302" t="s">
        <v>36</v>
      </c>
      <c r="C55" s="96"/>
      <c r="D55" s="96"/>
      <c r="E55" s="43"/>
      <c r="F55" s="174"/>
    </row>
    <row r="56" spans="1:6">
      <c r="A56" s="95"/>
      <c r="B56" s="95"/>
      <c r="C56" s="96"/>
      <c r="D56" s="96"/>
      <c r="E56" s="43"/>
      <c r="F56" s="174"/>
    </row>
    <row r="57" spans="1:6">
      <c r="A57" s="95" t="s">
        <v>30</v>
      </c>
      <c r="B57" s="301" t="s">
        <v>640</v>
      </c>
      <c r="C57" s="96" t="s">
        <v>21</v>
      </c>
      <c r="D57" s="96">
        <v>2</v>
      </c>
      <c r="E57" s="189"/>
      <c r="F57" s="174">
        <f>D57*E57</f>
        <v>0</v>
      </c>
    </row>
    <row r="58" spans="1:6">
      <c r="A58" s="95"/>
      <c r="B58" s="95"/>
      <c r="C58" s="96"/>
      <c r="D58" s="96"/>
      <c r="E58" s="43"/>
      <c r="F58" s="174"/>
    </row>
    <row r="59" spans="1:6">
      <c r="A59" s="297">
        <f>COUNT($A$10:A57)+1</f>
        <v>4</v>
      </c>
      <c r="B59" s="97" t="s">
        <v>482</v>
      </c>
      <c r="C59" s="303"/>
      <c r="D59" s="303"/>
      <c r="E59" s="43"/>
      <c r="F59" s="174"/>
    </row>
    <row r="60" spans="1:6">
      <c r="A60" s="95"/>
      <c r="B60" s="304"/>
      <c r="C60" s="303"/>
      <c r="D60" s="303"/>
      <c r="E60" s="43"/>
      <c r="F60" s="174"/>
    </row>
    <row r="61" spans="1:6">
      <c r="A61" s="95"/>
      <c r="B61" s="305" t="s">
        <v>639</v>
      </c>
      <c r="C61" s="303" t="s">
        <v>21</v>
      </c>
      <c r="D61" s="303">
        <v>1</v>
      </c>
      <c r="E61" s="189"/>
      <c r="F61" s="174">
        <f>D61*E61</f>
        <v>0</v>
      </c>
    </row>
    <row r="62" spans="1:6">
      <c r="A62" s="95"/>
      <c r="B62" s="95"/>
      <c r="C62" s="96"/>
      <c r="D62" s="96"/>
      <c r="E62" s="43"/>
      <c r="F62" s="174"/>
    </row>
    <row r="63" spans="1:6">
      <c r="A63" s="297">
        <f>COUNT($A$10:A61)+1</f>
        <v>5</v>
      </c>
      <c r="B63" s="95" t="s">
        <v>35</v>
      </c>
      <c r="C63" s="96"/>
      <c r="D63" s="96"/>
      <c r="E63" s="43"/>
      <c r="F63" s="174"/>
    </row>
    <row r="64" spans="1:6">
      <c r="A64" s="95"/>
      <c r="B64" s="95" t="s">
        <v>34</v>
      </c>
      <c r="C64" s="96"/>
      <c r="D64" s="96"/>
      <c r="E64" s="43"/>
      <c r="F64" s="174"/>
    </row>
    <row r="65" spans="1:6">
      <c r="A65" s="95"/>
      <c r="B65" s="95" t="s">
        <v>123</v>
      </c>
      <c r="C65" s="96"/>
      <c r="D65" s="96"/>
      <c r="E65" s="43"/>
      <c r="F65" s="174"/>
    </row>
    <row r="66" spans="1:6">
      <c r="A66" s="95"/>
      <c r="B66" s="95" t="s">
        <v>33</v>
      </c>
      <c r="C66" s="96"/>
      <c r="D66" s="96"/>
      <c r="E66" s="43"/>
      <c r="F66" s="174"/>
    </row>
    <row r="67" spans="1:6">
      <c r="A67" s="95"/>
      <c r="B67" s="95" t="s">
        <v>124</v>
      </c>
      <c r="C67" s="96"/>
      <c r="D67" s="96"/>
      <c r="E67" s="43"/>
      <c r="F67" s="174"/>
    </row>
    <row r="68" spans="1:6">
      <c r="A68" s="95"/>
      <c r="B68" s="95" t="s">
        <v>55</v>
      </c>
      <c r="C68" s="96"/>
      <c r="D68" s="96"/>
      <c r="E68" s="43"/>
      <c r="F68" s="174"/>
    </row>
    <row r="69" spans="1:6">
      <c r="A69" s="95"/>
      <c r="B69" s="95" t="s">
        <v>121</v>
      </c>
      <c r="C69" s="96"/>
      <c r="D69" s="96"/>
      <c r="E69" s="43"/>
      <c r="F69" s="174"/>
    </row>
    <row r="70" spans="1:6">
      <c r="A70" s="95"/>
      <c r="B70" s="102" t="s">
        <v>483</v>
      </c>
      <c r="C70" s="96" t="s">
        <v>29</v>
      </c>
      <c r="D70" s="96">
        <v>2</v>
      </c>
      <c r="E70" s="189"/>
      <c r="F70" s="174">
        <f>D70*E70</f>
        <v>0</v>
      </c>
    </row>
    <row r="71" spans="1:6">
      <c r="A71" s="95"/>
      <c r="B71" s="102"/>
      <c r="C71" s="96"/>
      <c r="D71" s="96"/>
      <c r="E71" s="43"/>
      <c r="F71" s="174"/>
    </row>
    <row r="72" spans="1:6" ht="13.6">
      <c r="A72" s="91" t="s">
        <v>17</v>
      </c>
      <c r="B72" s="244" t="s">
        <v>101</v>
      </c>
      <c r="C72" s="295"/>
      <c r="D72" s="295"/>
      <c r="E72" s="43"/>
      <c r="F72" s="174"/>
    </row>
    <row r="73" spans="1:6">
      <c r="A73" s="43"/>
      <c r="B73" s="119"/>
      <c r="C73" s="110"/>
      <c r="D73" s="110"/>
      <c r="E73" s="43"/>
      <c r="F73" s="174"/>
    </row>
    <row r="74" spans="1:6">
      <c r="A74" s="118">
        <f>COUNT($A$73:A73)+1</f>
        <v>1</v>
      </c>
      <c r="B74" s="120" t="s">
        <v>171</v>
      </c>
      <c r="C74" s="110"/>
      <c r="D74" s="110"/>
      <c r="E74" s="43"/>
      <c r="F74" s="174"/>
    </row>
    <row r="75" spans="1:6">
      <c r="A75" s="118"/>
      <c r="B75" s="120"/>
      <c r="C75" s="110"/>
      <c r="D75" s="110"/>
      <c r="E75" s="43"/>
      <c r="F75" s="174"/>
    </row>
    <row r="76" spans="1:6" ht="12.75" customHeight="1">
      <c r="A76" s="110"/>
      <c r="B76" s="233" t="s">
        <v>549</v>
      </c>
      <c r="C76" s="110" t="s">
        <v>82</v>
      </c>
      <c r="D76" s="110">
        <f>ROUNDUP((6)*1.03,0)</f>
        <v>7</v>
      </c>
      <c r="E76" s="189"/>
      <c r="F76" s="174">
        <f>D76*E76</f>
        <v>0</v>
      </c>
    </row>
    <row r="77" spans="1:6" ht="12.75" customHeight="1">
      <c r="A77" s="110"/>
      <c r="B77" s="233" t="s">
        <v>548</v>
      </c>
      <c r="C77" s="110" t="s">
        <v>82</v>
      </c>
      <c r="D77" s="110">
        <f>ROUNDUP((7)*1.03,0)</f>
        <v>8</v>
      </c>
      <c r="E77" s="189"/>
      <c r="F77" s="174">
        <f>D77*E77</f>
        <v>0</v>
      </c>
    </row>
    <row r="78" spans="1:6">
      <c r="A78" s="110"/>
      <c r="B78" s="233" t="s">
        <v>550</v>
      </c>
      <c r="C78" s="110" t="s">
        <v>82</v>
      </c>
      <c r="D78" s="110">
        <f>ROUNDUP((12)*1.03,0)</f>
        <v>13</v>
      </c>
      <c r="E78" s="189"/>
      <c r="F78" s="174">
        <f>D78*E78</f>
        <v>0</v>
      </c>
    </row>
    <row r="79" spans="1:6">
      <c r="A79" s="110"/>
      <c r="B79" s="233" t="s">
        <v>551</v>
      </c>
      <c r="C79" s="110" t="s">
        <v>82</v>
      </c>
      <c r="D79" s="110">
        <f>ROUNDUP((1)*1.03,0)</f>
        <v>2</v>
      </c>
      <c r="E79" s="189"/>
      <c r="F79" s="174">
        <f>D79*E79</f>
        <v>0</v>
      </c>
    </row>
    <row r="80" spans="1:6">
      <c r="A80" s="110"/>
      <c r="B80" s="119"/>
      <c r="C80" s="110"/>
      <c r="D80" s="110"/>
      <c r="E80" s="43"/>
      <c r="F80" s="174"/>
    </row>
    <row r="81" spans="1:6" ht="34.65">
      <c r="A81" s="118">
        <f>COUNT($A$73:A80)+1</f>
        <v>2</v>
      </c>
      <c r="B81" s="241" t="s">
        <v>509</v>
      </c>
      <c r="C81" s="110"/>
      <c r="D81" s="110"/>
      <c r="E81" s="43"/>
      <c r="F81" s="174"/>
    </row>
    <row r="82" spans="1:6">
      <c r="A82" s="118"/>
      <c r="B82" s="241"/>
      <c r="C82" s="110"/>
      <c r="D82" s="110"/>
      <c r="E82" s="43"/>
      <c r="F82" s="174"/>
    </row>
    <row r="83" spans="1:6">
      <c r="A83" s="110"/>
      <c r="B83" s="233" t="s">
        <v>652</v>
      </c>
      <c r="C83" s="110" t="s">
        <v>21</v>
      </c>
      <c r="D83" s="110">
        <v>4</v>
      </c>
      <c r="E83" s="189"/>
      <c r="F83" s="174">
        <f>D83*E83</f>
        <v>0</v>
      </c>
    </row>
    <row r="84" spans="1:6">
      <c r="A84" s="110"/>
      <c r="B84" s="233" t="s">
        <v>653</v>
      </c>
      <c r="C84" s="110" t="s">
        <v>21</v>
      </c>
      <c r="D84" s="110">
        <v>7</v>
      </c>
      <c r="E84" s="189"/>
      <c r="F84" s="174">
        <f>D84*E84</f>
        <v>0</v>
      </c>
    </row>
    <row r="85" spans="1:6">
      <c r="A85" s="110"/>
      <c r="B85" s="233" t="s">
        <v>654</v>
      </c>
      <c r="C85" s="110" t="s">
        <v>21</v>
      </c>
      <c r="D85" s="110">
        <v>10</v>
      </c>
      <c r="E85" s="189"/>
      <c r="F85" s="174">
        <f>D85*E85</f>
        <v>0</v>
      </c>
    </row>
    <row r="86" spans="1:6">
      <c r="A86" s="110"/>
      <c r="B86" s="119"/>
      <c r="C86" s="110"/>
      <c r="D86" s="110"/>
      <c r="E86" s="43"/>
      <c r="F86" s="174"/>
    </row>
    <row r="87" spans="1:6" ht="34.65">
      <c r="A87" s="118">
        <f>COUNT($A$73:A86)+1</f>
        <v>3</v>
      </c>
      <c r="B87" s="241" t="s">
        <v>510</v>
      </c>
      <c r="C87" s="110"/>
      <c r="D87" s="110"/>
      <c r="E87" s="43"/>
      <c r="F87" s="174"/>
    </row>
    <row r="88" spans="1:6">
      <c r="A88" s="118"/>
      <c r="B88" s="241"/>
      <c r="C88" s="110"/>
      <c r="D88" s="110"/>
      <c r="E88" s="43"/>
      <c r="F88" s="174"/>
    </row>
    <row r="89" spans="1:6">
      <c r="A89" s="110"/>
      <c r="B89" s="242" t="s">
        <v>655</v>
      </c>
      <c r="C89" s="110" t="s">
        <v>21</v>
      </c>
      <c r="D89" s="110">
        <v>1</v>
      </c>
      <c r="E89" s="189"/>
      <c r="F89" s="174">
        <f>D89*E89</f>
        <v>0</v>
      </c>
    </row>
    <row r="90" spans="1:6">
      <c r="A90" s="110"/>
      <c r="B90" s="242" t="s">
        <v>656</v>
      </c>
      <c r="C90" s="110" t="s">
        <v>21</v>
      </c>
      <c r="D90" s="110">
        <v>1</v>
      </c>
      <c r="E90" s="189"/>
      <c r="F90" s="174">
        <f>D90*E90</f>
        <v>0</v>
      </c>
    </row>
    <row r="91" spans="1:6">
      <c r="A91" s="110"/>
      <c r="B91" s="119"/>
      <c r="C91" s="110"/>
      <c r="D91" s="110"/>
      <c r="E91" s="197"/>
      <c r="F91" s="174"/>
    </row>
    <row r="92" spans="1:6" ht="34.65">
      <c r="A92" s="118">
        <f>COUNT($A$73:A91)+1</f>
        <v>4</v>
      </c>
      <c r="B92" s="241" t="s">
        <v>514</v>
      </c>
      <c r="C92" s="110"/>
      <c r="D92" s="110"/>
      <c r="E92" s="43"/>
      <c r="F92" s="174"/>
    </row>
    <row r="93" spans="1:6">
      <c r="A93" s="118"/>
      <c r="B93" s="241"/>
      <c r="C93" s="110"/>
      <c r="D93" s="110"/>
      <c r="E93" s="43"/>
      <c r="F93" s="174"/>
    </row>
    <row r="94" spans="1:6">
      <c r="A94" s="110"/>
      <c r="B94" s="242" t="s">
        <v>657</v>
      </c>
      <c r="C94" s="110" t="s">
        <v>21</v>
      </c>
      <c r="D94" s="110">
        <v>5</v>
      </c>
      <c r="E94" s="189"/>
      <c r="F94" s="174">
        <f>D94*E94</f>
        <v>0</v>
      </c>
    </row>
    <row r="95" spans="1:6">
      <c r="A95" s="110"/>
      <c r="B95" s="119"/>
      <c r="C95" s="110"/>
      <c r="D95" s="110"/>
      <c r="E95" s="43"/>
      <c r="F95" s="174"/>
    </row>
    <row r="96" spans="1:6" ht="34.65">
      <c r="A96" s="118">
        <f>COUNT($A$73:A95)+1</f>
        <v>5</v>
      </c>
      <c r="B96" s="241" t="s">
        <v>511</v>
      </c>
      <c r="C96" s="110"/>
      <c r="D96" s="110"/>
      <c r="E96" s="43"/>
      <c r="F96" s="174"/>
    </row>
    <row r="97" spans="1:6">
      <c r="A97" s="110"/>
      <c r="B97" s="241"/>
      <c r="C97" s="110"/>
      <c r="D97" s="110"/>
      <c r="E97" s="43"/>
      <c r="F97" s="174"/>
    </row>
    <row r="98" spans="1:6">
      <c r="A98" s="110"/>
      <c r="B98" s="242" t="s">
        <v>658</v>
      </c>
      <c r="C98" s="110" t="s">
        <v>21</v>
      </c>
      <c r="D98" s="110">
        <v>2</v>
      </c>
      <c r="E98" s="189"/>
      <c r="F98" s="174">
        <f>D98*E98</f>
        <v>0</v>
      </c>
    </row>
    <row r="99" spans="1:6">
      <c r="A99" s="110"/>
      <c r="B99" s="242" t="s">
        <v>659</v>
      </c>
      <c r="C99" s="110" t="s">
        <v>21</v>
      </c>
      <c r="D99" s="110">
        <v>1</v>
      </c>
      <c r="E99" s="189"/>
      <c r="F99" s="174">
        <f>D99*E99</f>
        <v>0</v>
      </c>
    </row>
    <row r="100" spans="1:6">
      <c r="A100" s="110"/>
      <c r="B100" s="242" t="s">
        <v>660</v>
      </c>
      <c r="C100" s="110" t="s">
        <v>21</v>
      </c>
      <c r="D100" s="110">
        <v>5</v>
      </c>
      <c r="E100" s="189"/>
      <c r="F100" s="174">
        <f>D100*E100</f>
        <v>0</v>
      </c>
    </row>
    <row r="101" spans="1:6">
      <c r="A101" s="110"/>
      <c r="B101" s="119"/>
      <c r="C101" s="110"/>
      <c r="D101" s="110"/>
      <c r="E101" s="197"/>
      <c r="F101" s="174"/>
    </row>
    <row r="102" spans="1:6" ht="34.65">
      <c r="A102" s="118">
        <f>COUNT($A$73:A101)+1</f>
        <v>6</v>
      </c>
      <c r="B102" s="241" t="s">
        <v>516</v>
      </c>
      <c r="C102" s="110"/>
      <c r="D102" s="110"/>
      <c r="E102" s="43"/>
      <c r="F102" s="174"/>
    </row>
    <row r="103" spans="1:6">
      <c r="A103" s="110"/>
      <c r="B103" s="241"/>
      <c r="C103" s="110"/>
      <c r="D103" s="110"/>
      <c r="E103" s="43"/>
      <c r="F103" s="174"/>
    </row>
    <row r="104" spans="1:6">
      <c r="A104" s="110"/>
      <c r="B104" s="242" t="s">
        <v>661</v>
      </c>
      <c r="C104" s="110" t="s">
        <v>21</v>
      </c>
      <c r="D104" s="110">
        <v>1</v>
      </c>
      <c r="E104" s="189"/>
      <c r="F104" s="174">
        <f>D104*E104</f>
        <v>0</v>
      </c>
    </row>
    <row r="105" spans="1:6">
      <c r="A105" s="110"/>
      <c r="B105" s="119"/>
      <c r="C105" s="110"/>
      <c r="D105" s="110"/>
      <c r="E105" s="43"/>
      <c r="F105" s="174"/>
    </row>
    <row r="106" spans="1:6" ht="46.2">
      <c r="A106" s="118">
        <f>COUNT($A$73:A105)+1</f>
        <v>7</v>
      </c>
      <c r="B106" s="241" t="s">
        <v>512</v>
      </c>
      <c r="C106" s="110"/>
      <c r="D106" s="110"/>
      <c r="E106" s="43"/>
      <c r="F106" s="174"/>
    </row>
    <row r="107" spans="1:6">
      <c r="A107" s="110"/>
      <c r="B107" s="241"/>
      <c r="C107" s="110"/>
      <c r="D107" s="110"/>
      <c r="E107" s="43"/>
      <c r="F107" s="174"/>
    </row>
    <row r="108" spans="1:6">
      <c r="A108" s="110"/>
      <c r="B108" s="233" t="s">
        <v>552</v>
      </c>
      <c r="C108" s="110" t="s">
        <v>20</v>
      </c>
      <c r="D108" s="110">
        <v>6</v>
      </c>
      <c r="E108" s="189"/>
      <c r="F108" s="174">
        <f>D108*E108</f>
        <v>0</v>
      </c>
    </row>
    <row r="109" spans="1:6">
      <c r="A109" s="110"/>
      <c r="B109" s="233" t="s">
        <v>553</v>
      </c>
      <c r="C109" s="110" t="s">
        <v>20</v>
      </c>
      <c r="D109" s="110">
        <v>4</v>
      </c>
      <c r="E109" s="189"/>
      <c r="F109" s="174">
        <f>D109*E109</f>
        <v>0</v>
      </c>
    </row>
    <row r="110" spans="1:6">
      <c r="A110" s="110"/>
      <c r="B110" s="119"/>
      <c r="C110" s="110"/>
      <c r="D110" s="110"/>
      <c r="E110" s="43"/>
      <c r="F110" s="174"/>
    </row>
    <row r="111" spans="1:6">
      <c r="A111" s="118">
        <f>COUNT($A$73:A110)+1</f>
        <v>8</v>
      </c>
      <c r="B111" s="119" t="s">
        <v>168</v>
      </c>
      <c r="C111" s="110"/>
      <c r="D111" s="110"/>
      <c r="E111" s="43"/>
      <c r="F111" s="174"/>
    </row>
    <row r="112" spans="1:6">
      <c r="A112" s="118"/>
      <c r="B112" s="119"/>
      <c r="C112" s="110"/>
      <c r="D112" s="110"/>
      <c r="E112" s="43"/>
      <c r="F112" s="174"/>
    </row>
    <row r="113" spans="1:6">
      <c r="A113" s="118"/>
      <c r="B113" s="233" t="s">
        <v>560</v>
      </c>
      <c r="C113" s="110" t="s">
        <v>21</v>
      </c>
      <c r="D113" s="110">
        <v>1</v>
      </c>
      <c r="E113" s="189"/>
      <c r="F113" s="174">
        <f>D113*E113</f>
        <v>0</v>
      </c>
    </row>
    <row r="114" spans="1:6">
      <c r="A114" s="118"/>
      <c r="B114" s="306"/>
      <c r="C114" s="110"/>
      <c r="D114" s="110"/>
      <c r="E114" s="43"/>
      <c r="F114" s="174"/>
    </row>
    <row r="115" spans="1:6">
      <c r="A115" s="118">
        <f>COUNT($A$73:A114)+1</f>
        <v>9</v>
      </c>
      <c r="B115" s="119" t="s">
        <v>484</v>
      </c>
      <c r="C115" s="110"/>
      <c r="D115" s="110"/>
      <c r="E115" s="43"/>
      <c r="F115" s="174"/>
    </row>
    <row r="116" spans="1:6">
      <c r="A116" s="118"/>
      <c r="B116" s="119" t="s">
        <v>485</v>
      </c>
      <c r="C116" s="110" t="s">
        <v>21</v>
      </c>
      <c r="D116" s="110">
        <v>2</v>
      </c>
      <c r="E116" s="189"/>
      <c r="F116" s="174">
        <f>D116*E116</f>
        <v>0</v>
      </c>
    </row>
    <row r="117" spans="1:6">
      <c r="A117" s="118"/>
      <c r="B117" s="306"/>
      <c r="C117" s="110"/>
      <c r="D117" s="110"/>
      <c r="E117" s="197"/>
      <c r="F117" s="174"/>
    </row>
    <row r="118" spans="1:6">
      <c r="A118" s="118">
        <f>COUNT($A$73:A117)+1</f>
        <v>10</v>
      </c>
      <c r="B118" s="119" t="s">
        <v>486</v>
      </c>
      <c r="C118" s="110"/>
      <c r="D118" s="110"/>
      <c r="E118" s="43"/>
      <c r="F118" s="174"/>
    </row>
    <row r="119" spans="1:6">
      <c r="A119" s="118"/>
      <c r="B119" s="119" t="s">
        <v>487</v>
      </c>
      <c r="C119" s="110" t="s">
        <v>21</v>
      </c>
      <c r="D119" s="110">
        <v>2</v>
      </c>
      <c r="E119" s="189"/>
      <c r="F119" s="174">
        <f>D119*E119</f>
        <v>0</v>
      </c>
    </row>
    <row r="120" spans="1:6">
      <c r="A120" s="118"/>
      <c r="B120" s="306"/>
      <c r="C120" s="110"/>
      <c r="D120" s="110"/>
      <c r="E120" s="197"/>
      <c r="F120" s="174"/>
    </row>
    <row r="121" spans="1:6">
      <c r="A121" s="118">
        <f>COUNT($A$73:A120)+1</f>
        <v>11</v>
      </c>
      <c r="B121" s="119" t="s">
        <v>214</v>
      </c>
      <c r="C121" s="110"/>
      <c r="D121" s="110"/>
      <c r="E121" s="43"/>
      <c r="F121" s="174"/>
    </row>
    <row r="122" spans="1:6">
      <c r="A122" s="118"/>
      <c r="B122" s="307" t="s">
        <v>215</v>
      </c>
      <c r="C122" s="110"/>
      <c r="D122" s="110"/>
      <c r="E122" s="43"/>
      <c r="F122" s="174"/>
    </row>
    <row r="123" spans="1:6">
      <c r="A123" s="118"/>
      <c r="B123" s="307"/>
      <c r="C123" s="110"/>
      <c r="D123" s="110"/>
      <c r="E123" s="43"/>
      <c r="F123" s="174"/>
    </row>
    <row r="124" spans="1:6">
      <c r="A124" s="118"/>
      <c r="B124" s="233" t="s">
        <v>554</v>
      </c>
      <c r="C124" s="110" t="s">
        <v>21</v>
      </c>
      <c r="D124" s="110">
        <v>2</v>
      </c>
      <c r="E124" s="189"/>
      <c r="F124" s="174">
        <f>D124*E124</f>
        <v>0</v>
      </c>
    </row>
    <row r="125" spans="1:6">
      <c r="A125" s="118"/>
      <c r="B125" s="233" t="s">
        <v>555</v>
      </c>
      <c r="C125" s="110" t="s">
        <v>21</v>
      </c>
      <c r="D125" s="110">
        <v>5</v>
      </c>
      <c r="E125" s="189"/>
      <c r="F125" s="174">
        <f>D125*E125</f>
        <v>0</v>
      </c>
    </row>
    <row r="126" spans="1:6">
      <c r="A126" s="118"/>
      <c r="B126" s="119"/>
      <c r="C126" s="110"/>
      <c r="D126" s="110"/>
      <c r="E126" s="197"/>
      <c r="F126" s="174"/>
    </row>
    <row r="127" spans="1:6">
      <c r="A127" s="118">
        <f>COUNT($A$73:A126)+1</f>
        <v>12</v>
      </c>
      <c r="B127" s="307" t="s">
        <v>559</v>
      </c>
      <c r="C127" s="67"/>
      <c r="D127" s="67"/>
      <c r="E127" s="197"/>
      <c r="F127" s="174"/>
    </row>
    <row r="128" spans="1:6">
      <c r="A128" s="308"/>
      <c r="B128" s="307"/>
      <c r="C128" s="67"/>
      <c r="D128" s="67"/>
      <c r="E128" s="197"/>
      <c r="F128" s="174"/>
    </row>
    <row r="129" spans="1:6">
      <c r="A129" s="308"/>
      <c r="B129" s="309" t="s">
        <v>556</v>
      </c>
      <c r="C129" s="110" t="s">
        <v>21</v>
      </c>
      <c r="D129" s="110">
        <v>2</v>
      </c>
      <c r="E129" s="189"/>
      <c r="F129" s="174">
        <f>D129*E129</f>
        <v>0</v>
      </c>
    </row>
    <row r="130" spans="1:6">
      <c r="A130" s="118"/>
      <c r="B130" s="233" t="s">
        <v>557</v>
      </c>
      <c r="C130" s="110" t="s">
        <v>21</v>
      </c>
      <c r="D130" s="110">
        <v>2</v>
      </c>
      <c r="E130" s="189"/>
      <c r="F130" s="174">
        <f>D130*E130</f>
        <v>0</v>
      </c>
    </row>
    <row r="131" spans="1:6">
      <c r="A131" s="118"/>
      <c r="B131" s="119"/>
      <c r="C131" s="110"/>
      <c r="D131" s="110"/>
      <c r="E131" s="197"/>
      <c r="F131" s="174"/>
    </row>
    <row r="132" spans="1:6">
      <c r="A132" s="118">
        <f>COUNT($A$73:A131)+1</f>
        <v>13</v>
      </c>
      <c r="B132" s="119" t="s">
        <v>488</v>
      </c>
      <c r="C132" s="110"/>
      <c r="D132" s="110"/>
      <c r="E132" s="43"/>
      <c r="F132" s="174"/>
    </row>
    <row r="133" spans="1:6">
      <c r="A133" s="118"/>
      <c r="B133" s="119"/>
      <c r="C133" s="110"/>
      <c r="D133" s="110"/>
      <c r="E133" s="43"/>
      <c r="F133" s="174"/>
    </row>
    <row r="134" spans="1:6">
      <c r="A134" s="118"/>
      <c r="B134" s="233" t="s">
        <v>558</v>
      </c>
      <c r="C134" s="110" t="s">
        <v>21</v>
      </c>
      <c r="D134" s="110">
        <v>2</v>
      </c>
      <c r="E134" s="189"/>
      <c r="F134" s="174">
        <f>D134*E134</f>
        <v>0</v>
      </c>
    </row>
    <row r="135" spans="1:6">
      <c r="A135" s="118"/>
      <c r="B135" s="119"/>
      <c r="C135" s="110"/>
      <c r="D135" s="110"/>
      <c r="E135" s="197"/>
      <c r="F135" s="174"/>
    </row>
    <row r="136" spans="1:6">
      <c r="A136" s="118">
        <f>COUNT($A$73:A135)+1</f>
        <v>14</v>
      </c>
      <c r="B136" s="241" t="s">
        <v>518</v>
      </c>
      <c r="C136" s="110"/>
      <c r="D136" s="110"/>
      <c r="E136" s="43"/>
      <c r="F136" s="174"/>
    </row>
    <row r="137" spans="1:6">
      <c r="A137" s="110"/>
      <c r="B137" s="310"/>
      <c r="C137" s="110"/>
      <c r="D137" s="110"/>
      <c r="E137" s="43"/>
      <c r="F137" s="174"/>
    </row>
    <row r="138" spans="1:6" ht="23.1">
      <c r="A138" s="110"/>
      <c r="B138" s="242" t="s">
        <v>662</v>
      </c>
      <c r="C138" s="207" t="s">
        <v>20</v>
      </c>
      <c r="D138" s="207">
        <v>2</v>
      </c>
      <c r="E138" s="189"/>
      <c r="F138" s="174">
        <f>D138*E138</f>
        <v>0</v>
      </c>
    </row>
    <row r="139" spans="1:6" ht="23.1">
      <c r="A139" s="110"/>
      <c r="B139" s="242" t="s">
        <v>663</v>
      </c>
      <c r="C139" s="207" t="s">
        <v>20</v>
      </c>
      <c r="D139" s="207">
        <v>2</v>
      </c>
      <c r="E139" s="189"/>
      <c r="F139" s="174">
        <f>D139*E139</f>
        <v>0</v>
      </c>
    </row>
    <row r="140" spans="1:6" ht="23.1">
      <c r="A140" s="110"/>
      <c r="B140" s="242" t="s">
        <v>664</v>
      </c>
      <c r="C140" s="207" t="s">
        <v>20</v>
      </c>
      <c r="D140" s="207">
        <v>2</v>
      </c>
      <c r="E140" s="189"/>
      <c r="F140" s="174">
        <f>D140*E140</f>
        <v>0</v>
      </c>
    </row>
    <row r="141" spans="1:6" ht="23.1">
      <c r="A141" s="110"/>
      <c r="B141" s="242" t="s">
        <v>665</v>
      </c>
      <c r="C141" s="207" t="s">
        <v>20</v>
      </c>
      <c r="D141" s="207">
        <v>4</v>
      </c>
      <c r="E141" s="189"/>
      <c r="F141" s="174">
        <f>D141*E141</f>
        <v>0</v>
      </c>
    </row>
    <row r="142" spans="1:6" ht="13.6" thickBot="1">
      <c r="A142" s="118"/>
      <c r="B142" s="120"/>
      <c r="C142" s="110"/>
      <c r="D142" s="110"/>
      <c r="E142" s="311"/>
      <c r="F142" s="312"/>
    </row>
    <row r="143" spans="1:6" ht="13.6" thickBot="1">
      <c r="A143" s="125"/>
      <c r="B143" s="85" t="s">
        <v>0</v>
      </c>
      <c r="C143" s="86"/>
      <c r="D143" s="86"/>
      <c r="E143" s="87"/>
      <c r="F143" s="175">
        <f>SUM(F5:F142)</f>
        <v>0</v>
      </c>
    </row>
    <row r="144" spans="1:6">
      <c r="A144" s="209"/>
      <c r="B144" s="208"/>
      <c r="C144" s="209"/>
      <c r="D144" s="209"/>
    </row>
  </sheetData>
  <sheetProtection algorithmName="SHA-512" hashValue="DyrucwMDGeCJFxrW1RuC6Pp18fC5y8FNlI9oLoR+Fs2/DI5GYYpvy7ETCD7LJSZwJ7QOFiLjAWU8RWUjpZOgBw==" saltValue="73+ijueGriQcESzSQOEZ9A==" spinCount="100000" sheet="1" objects="1" scenarios="1"/>
  <pageMargins left="0.70866141732283472" right="0.70866141732283472" top="0.74803149606299213" bottom="0.74803149606299213" header="0.31496062992125984" footer="0.31496062992125984"/>
  <pageSetup paperSize="9" scale="92" fitToHeight="0" orientation="portrait" r:id="rId1"/>
  <headerFooter>
    <oddHeader>&amp;L&amp;"Arial,Navadno"&amp;8PR51CKV-6S/02&amp;R &amp;"Arial,Navadno"&amp;8Stran &amp;P/&amp;N</oddHeader>
    <oddFooter>&amp;L&amp;"Arial,Navadno"&amp;8MRP Dobrunje&amp;R&amp;"Arial,Navadno"&amp;8Revizija: A
Datum: februar 2025</oddFooter>
  </headerFooter>
  <rowBreaks count="2" manualBreakCount="2">
    <brk id="62" max="16383" man="1"/>
    <brk id="11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99"/>
  <sheetViews>
    <sheetView showZeros="0" view="pageBreakPreview" topLeftCell="A279" zoomScaleNormal="120" zoomScaleSheetLayoutView="100" workbookViewId="0">
      <selection activeCell="E10" sqref="E10"/>
    </sheetView>
  </sheetViews>
  <sheetFormatPr defaultColWidth="9.125" defaultRowHeight="12.9"/>
  <cols>
    <col min="1" max="1" width="7.75" style="272" customWidth="1"/>
    <col min="2" max="2" width="56.25" style="246" customWidth="1"/>
    <col min="3" max="3" width="8" style="221" bestFit="1" customWidth="1"/>
    <col min="4" max="4" width="8.875" style="221" bestFit="1" customWidth="1"/>
    <col min="5" max="5" width="9.125" style="1"/>
    <col min="6" max="6" width="9.125" style="171"/>
    <col min="7" max="16384" width="9.125" style="1"/>
  </cols>
  <sheetData>
    <row r="1" spans="1:6">
      <c r="A1" s="209"/>
      <c r="B1" s="208"/>
      <c r="C1" s="224"/>
      <c r="D1" s="224"/>
    </row>
    <row r="2" spans="1:6" s="249" customFormat="1" ht="14.3">
      <c r="A2" s="260" t="s">
        <v>629</v>
      </c>
      <c r="B2" s="45" t="s">
        <v>104</v>
      </c>
      <c r="C2" s="248"/>
      <c r="D2" s="248"/>
      <c r="F2" s="250"/>
    </row>
    <row r="3" spans="1:6" ht="14.3">
      <c r="A3" s="261"/>
      <c r="B3" s="243"/>
      <c r="C3" s="223"/>
      <c r="D3" s="223"/>
    </row>
    <row r="4" spans="1:6">
      <c r="A4" s="89" t="s">
        <v>78</v>
      </c>
      <c r="B4" s="88" t="s">
        <v>77</v>
      </c>
      <c r="C4" s="131" t="s">
        <v>76</v>
      </c>
      <c r="D4" s="131" t="s">
        <v>75</v>
      </c>
      <c r="E4" s="89" t="s">
        <v>133</v>
      </c>
      <c r="F4" s="172" t="s">
        <v>134</v>
      </c>
    </row>
    <row r="5" spans="1:6">
      <c r="A5" s="262"/>
      <c r="B5" s="132"/>
      <c r="C5" s="211"/>
      <c r="D5" s="211"/>
      <c r="E5" s="135"/>
      <c r="F5" s="173"/>
    </row>
    <row r="6" spans="1:6" ht="13.6">
      <c r="A6" s="144" t="s">
        <v>527</v>
      </c>
      <c r="B6" s="145" t="s">
        <v>631</v>
      </c>
      <c r="C6" s="251"/>
      <c r="D6" s="252"/>
      <c r="E6" s="43"/>
      <c r="F6" s="173"/>
    </row>
    <row r="7" spans="1:6">
      <c r="A7" s="263"/>
      <c r="B7" s="90"/>
      <c r="C7" s="206"/>
      <c r="D7" s="206"/>
      <c r="E7" s="43"/>
      <c r="F7" s="173"/>
    </row>
    <row r="8" spans="1:6" ht="13.6">
      <c r="A8" s="264" t="s">
        <v>18</v>
      </c>
      <c r="B8" s="244" t="s">
        <v>675</v>
      </c>
      <c r="C8" s="206"/>
      <c r="D8" s="206"/>
      <c r="E8" s="43"/>
      <c r="F8" s="173"/>
    </row>
    <row r="9" spans="1:6" customFormat="1" ht="14.3">
      <c r="A9" s="265"/>
      <c r="B9" s="122"/>
      <c r="C9" s="112"/>
      <c r="D9" s="122"/>
      <c r="E9" s="137"/>
      <c r="F9" s="176"/>
    </row>
    <row r="10" spans="1:6" customFormat="1" ht="103.95">
      <c r="A10" s="214">
        <f>COUNT($A$9:A9)+1</f>
        <v>1</v>
      </c>
      <c r="B10" s="212" t="s">
        <v>609</v>
      </c>
      <c r="C10" s="112" t="s">
        <v>20</v>
      </c>
      <c r="D10" s="203">
        <v>3</v>
      </c>
      <c r="E10" s="189"/>
      <c r="F10" s="174">
        <f>D10*E10</f>
        <v>0</v>
      </c>
    </row>
    <row r="11" spans="1:6" customFormat="1" ht="14.3">
      <c r="A11" s="266"/>
      <c r="B11" s="122"/>
      <c r="C11" s="112"/>
      <c r="D11" s="203"/>
      <c r="E11" s="137"/>
      <c r="F11" s="176"/>
    </row>
    <row r="12" spans="1:6" customFormat="1" ht="46.2">
      <c r="A12" s="214">
        <f>COUNT($A$9:A11)+1</f>
        <v>2</v>
      </c>
      <c r="B12" s="213" t="s">
        <v>223</v>
      </c>
      <c r="C12" s="112" t="s">
        <v>20</v>
      </c>
      <c r="D12" s="203">
        <v>3</v>
      </c>
      <c r="E12" s="189"/>
      <c r="F12" s="174">
        <f>D12*E12</f>
        <v>0</v>
      </c>
    </row>
    <row r="13" spans="1:6" customFormat="1" ht="14.3">
      <c r="A13" s="214"/>
      <c r="B13" s="213"/>
      <c r="C13" s="112"/>
      <c r="D13" s="203"/>
      <c r="E13" s="138"/>
      <c r="F13" s="174"/>
    </row>
    <row r="14" spans="1:6" customFormat="1" ht="23.8">
      <c r="A14" s="266"/>
      <c r="B14" s="222" t="s">
        <v>436</v>
      </c>
      <c r="C14" s="112"/>
      <c r="D14" s="203"/>
      <c r="E14" s="138"/>
      <c r="F14" s="180"/>
    </row>
    <row r="15" spans="1:6" customFormat="1" ht="17.350000000000001" customHeight="1">
      <c r="A15" s="214"/>
      <c r="B15" s="213"/>
      <c r="C15" s="112"/>
      <c r="D15" s="203"/>
      <c r="E15" s="138"/>
      <c r="F15" s="138"/>
    </row>
    <row r="16" spans="1:6" customFormat="1" ht="14.3">
      <c r="A16" s="214">
        <f>COUNT($A$9:A15)+1</f>
        <v>3</v>
      </c>
      <c r="B16" s="122" t="s">
        <v>224</v>
      </c>
      <c r="C16" s="112"/>
      <c r="D16" s="203"/>
      <c r="E16" s="138"/>
      <c r="F16" s="180"/>
    </row>
    <row r="17" spans="1:6" customFormat="1" ht="14.3">
      <c r="A17" s="266"/>
      <c r="B17" s="122" t="s">
        <v>458</v>
      </c>
      <c r="C17" s="112"/>
      <c r="D17" s="203"/>
      <c r="E17" s="138"/>
      <c r="F17" s="180"/>
    </row>
    <row r="18" spans="1:6" customFormat="1" ht="14.3">
      <c r="A18" s="266"/>
      <c r="B18" s="122" t="s">
        <v>225</v>
      </c>
      <c r="C18" s="112"/>
      <c r="D18" s="203"/>
      <c r="E18" s="138"/>
      <c r="F18" s="180"/>
    </row>
    <row r="19" spans="1:6" customFormat="1" ht="14.3">
      <c r="A19" s="266"/>
      <c r="B19" s="122" t="s">
        <v>226</v>
      </c>
      <c r="C19" s="112"/>
      <c r="D19" s="203"/>
      <c r="E19" s="138"/>
      <c r="F19" s="180"/>
    </row>
    <row r="20" spans="1:6" customFormat="1" ht="14.3">
      <c r="A20" s="266"/>
      <c r="B20" s="122" t="s">
        <v>227</v>
      </c>
      <c r="C20" s="112"/>
      <c r="D20" s="203"/>
      <c r="E20" s="138"/>
      <c r="F20" s="180"/>
    </row>
    <row r="21" spans="1:6" customFormat="1" ht="14.3">
      <c r="A21" s="266"/>
      <c r="B21" s="122" t="s">
        <v>228</v>
      </c>
      <c r="C21" s="112"/>
      <c r="D21" s="203"/>
      <c r="E21" s="138"/>
      <c r="F21" s="180"/>
    </row>
    <row r="22" spans="1:6" customFormat="1" ht="14.3">
      <c r="A22" s="266"/>
      <c r="B22" s="122"/>
      <c r="C22" s="112"/>
      <c r="D22" s="203"/>
      <c r="E22" s="138"/>
      <c r="F22" s="187"/>
    </row>
    <row r="23" spans="1:6" customFormat="1" ht="14.3">
      <c r="A23" s="266"/>
      <c r="B23" s="222" t="s">
        <v>610</v>
      </c>
      <c r="C23" s="112" t="s">
        <v>20</v>
      </c>
      <c r="D23" s="203">
        <v>1</v>
      </c>
      <c r="E23" s="189"/>
      <c r="F23" s="174">
        <f>D23*E23</f>
        <v>0</v>
      </c>
    </row>
    <row r="24" spans="1:6" customFormat="1" ht="14.3">
      <c r="A24" s="266"/>
      <c r="B24" s="122"/>
      <c r="C24" s="112"/>
      <c r="D24" s="203"/>
      <c r="E24" s="138"/>
      <c r="F24" s="180"/>
    </row>
    <row r="25" spans="1:6" customFormat="1" ht="14.3">
      <c r="A25" s="214">
        <f>COUNT($A$9:A24)+1</f>
        <v>4</v>
      </c>
      <c r="B25" s="122" t="s">
        <v>28</v>
      </c>
      <c r="C25" s="112"/>
      <c r="D25" s="203"/>
      <c r="E25" s="138"/>
      <c r="F25" s="180"/>
    </row>
    <row r="26" spans="1:6" customFormat="1" ht="14.3">
      <c r="A26" s="266"/>
      <c r="B26" s="122" t="s">
        <v>229</v>
      </c>
      <c r="C26" s="112"/>
      <c r="D26" s="203"/>
      <c r="E26" s="138"/>
      <c r="F26" s="180"/>
    </row>
    <row r="27" spans="1:6" customFormat="1" ht="14.3">
      <c r="A27" s="266"/>
      <c r="B27" s="122" t="s">
        <v>27</v>
      </c>
      <c r="C27" s="112"/>
      <c r="D27" s="203"/>
      <c r="E27" s="138"/>
      <c r="F27" s="180"/>
    </row>
    <row r="28" spans="1:6" customFormat="1" ht="14.3">
      <c r="A28" s="266"/>
      <c r="B28" s="122" t="s">
        <v>26</v>
      </c>
      <c r="C28" s="112" t="s">
        <v>20</v>
      </c>
      <c r="D28" s="203">
        <v>1</v>
      </c>
      <c r="E28" s="189"/>
      <c r="F28" s="174">
        <f>D28*E28</f>
        <v>0</v>
      </c>
    </row>
    <row r="29" spans="1:6" customFormat="1" ht="14.3">
      <c r="A29" s="266"/>
      <c r="B29" s="122"/>
      <c r="C29" s="112"/>
      <c r="D29" s="203"/>
      <c r="E29" s="138"/>
      <c r="F29" s="180"/>
    </row>
    <row r="30" spans="1:6" customFormat="1" ht="14.3">
      <c r="A30" s="214">
        <f>COUNT($A$9:A29)+1</f>
        <v>5</v>
      </c>
      <c r="B30" s="122" t="s">
        <v>230</v>
      </c>
      <c r="C30" s="112" t="s">
        <v>20</v>
      </c>
      <c r="D30" s="203">
        <v>1</v>
      </c>
      <c r="E30" s="189"/>
      <c r="F30" s="174">
        <f>D30*E30</f>
        <v>0</v>
      </c>
    </row>
    <row r="31" spans="1:6" customFormat="1" ht="14.3">
      <c r="A31" s="266"/>
      <c r="B31" s="122"/>
      <c r="C31" s="112"/>
      <c r="D31" s="203"/>
      <c r="E31" s="138"/>
      <c r="F31" s="180"/>
    </row>
    <row r="32" spans="1:6" customFormat="1" ht="14.3">
      <c r="A32" s="214">
        <f>COUNT($A$9:A31)+1</f>
        <v>6</v>
      </c>
      <c r="B32" s="122" t="s">
        <v>627</v>
      </c>
      <c r="C32" s="112" t="s">
        <v>20</v>
      </c>
      <c r="D32" s="203">
        <v>1</v>
      </c>
      <c r="E32" s="189"/>
      <c r="F32" s="174">
        <f>D32*E32</f>
        <v>0</v>
      </c>
    </row>
    <row r="33" spans="1:6" customFormat="1" ht="14.3">
      <c r="A33" s="267"/>
      <c r="B33" s="122"/>
      <c r="C33" s="112"/>
      <c r="D33" s="203"/>
      <c r="E33" s="138"/>
      <c r="F33" s="180"/>
    </row>
    <row r="34" spans="1:6" customFormat="1" ht="14.3">
      <c r="A34" s="214">
        <f>COUNT($A$9:A33)+1</f>
        <v>7</v>
      </c>
      <c r="B34" s="122" t="s">
        <v>231</v>
      </c>
      <c r="C34" s="112" t="s">
        <v>20</v>
      </c>
      <c r="D34" s="203">
        <v>1</v>
      </c>
      <c r="E34" s="189"/>
      <c r="F34" s="174">
        <f>D34*E34</f>
        <v>0</v>
      </c>
    </row>
    <row r="35" spans="1:6" customFormat="1" ht="14.3">
      <c r="A35" s="214"/>
      <c r="B35" s="122"/>
      <c r="C35" s="112"/>
      <c r="D35" s="203"/>
      <c r="E35" s="138"/>
      <c r="F35" s="180"/>
    </row>
    <row r="36" spans="1:6" customFormat="1" ht="14.3">
      <c r="A36" s="214">
        <f>COUNT($A$9:A35)+1</f>
        <v>8</v>
      </c>
      <c r="B36" s="210" t="s">
        <v>476</v>
      </c>
      <c r="C36" s="203"/>
      <c r="D36" s="203"/>
      <c r="E36" s="138"/>
      <c r="F36" s="180"/>
    </row>
    <row r="37" spans="1:6" customFormat="1" ht="14.3">
      <c r="A37" s="266"/>
      <c r="B37" s="210" t="s">
        <v>308</v>
      </c>
      <c r="C37" s="203"/>
      <c r="D37" s="203"/>
      <c r="E37" s="138"/>
      <c r="F37" s="180"/>
    </row>
    <row r="38" spans="1:6" customFormat="1" ht="14.3">
      <c r="A38" s="266"/>
      <c r="B38" s="210" t="s">
        <v>25</v>
      </c>
      <c r="C38" s="203"/>
      <c r="D38" s="203"/>
      <c r="E38" s="138"/>
      <c r="F38" s="180"/>
    </row>
    <row r="39" spans="1:6" customFormat="1" ht="14.3">
      <c r="A39" s="266"/>
      <c r="B39" s="122" t="s">
        <v>232</v>
      </c>
      <c r="C39" s="203"/>
      <c r="D39" s="203"/>
      <c r="E39" s="138"/>
      <c r="F39" s="180"/>
    </row>
    <row r="40" spans="1:6" customFormat="1" ht="14.3">
      <c r="A40" s="266"/>
      <c r="B40" s="122" t="s">
        <v>343</v>
      </c>
      <c r="C40" s="203"/>
      <c r="D40" s="203"/>
      <c r="E40" s="138"/>
      <c r="F40" s="180"/>
    </row>
    <row r="41" spans="1:6" customFormat="1" ht="14.3">
      <c r="A41" s="266"/>
      <c r="B41" s="122" t="s">
        <v>24</v>
      </c>
      <c r="C41" s="203"/>
      <c r="D41" s="203"/>
      <c r="E41" s="138"/>
      <c r="F41" s="180"/>
    </row>
    <row r="42" spans="1:6" customFormat="1" ht="14.3">
      <c r="A42" s="266"/>
      <c r="B42" s="122" t="s">
        <v>23</v>
      </c>
      <c r="C42" s="203"/>
      <c r="D42" s="203"/>
      <c r="E42" s="138"/>
      <c r="F42" s="180"/>
    </row>
    <row r="43" spans="1:6" customFormat="1" ht="14.3">
      <c r="A43" s="266"/>
      <c r="B43" s="122" t="s">
        <v>22</v>
      </c>
      <c r="C43" s="203"/>
      <c r="D43" s="203"/>
      <c r="E43" s="138"/>
      <c r="F43" s="180"/>
    </row>
    <row r="44" spans="1:6" customFormat="1" ht="14.3">
      <c r="A44" s="266"/>
      <c r="B44" s="102"/>
      <c r="C44" s="203" t="s">
        <v>164</v>
      </c>
      <c r="D44" s="203">
        <v>4</v>
      </c>
      <c r="E44" s="189"/>
      <c r="F44" s="174">
        <f>D44*E44</f>
        <v>0</v>
      </c>
    </row>
    <row r="45" spans="1:6" customFormat="1" ht="14.3">
      <c r="A45" s="266"/>
      <c r="B45" s="122"/>
      <c r="C45" s="203"/>
      <c r="D45" s="203"/>
      <c r="E45" s="138"/>
      <c r="F45" s="180"/>
    </row>
    <row r="46" spans="1:6" customFormat="1" ht="14.3">
      <c r="A46" s="214">
        <f>COUNT($A$9:A45)+1</f>
        <v>9</v>
      </c>
      <c r="B46" s="122" t="s">
        <v>233</v>
      </c>
      <c r="C46" s="112"/>
      <c r="D46" s="203"/>
      <c r="E46" s="138"/>
      <c r="F46" s="180"/>
    </row>
    <row r="47" spans="1:6" customFormat="1" ht="14.3">
      <c r="A47" s="265"/>
      <c r="B47" s="122" t="s">
        <v>234</v>
      </c>
      <c r="C47" s="112"/>
      <c r="D47" s="203"/>
      <c r="E47" s="138"/>
      <c r="F47" s="180"/>
    </row>
    <row r="48" spans="1:6" customFormat="1" ht="14.3">
      <c r="A48" s="265"/>
      <c r="B48" s="240" t="s">
        <v>625</v>
      </c>
      <c r="C48" s="112" t="s">
        <v>21</v>
      </c>
      <c r="D48" s="203">
        <v>6</v>
      </c>
      <c r="E48" s="189"/>
      <c r="F48" s="174">
        <f>D48*E48</f>
        <v>0</v>
      </c>
    </row>
    <row r="49" spans="1:6" customFormat="1" ht="14.3">
      <c r="A49" s="265"/>
      <c r="B49" s="245"/>
      <c r="C49" s="112"/>
      <c r="D49" s="203"/>
      <c r="E49" s="137"/>
      <c r="F49" s="176"/>
    </row>
    <row r="50" spans="1:6" customFormat="1" ht="14.3">
      <c r="A50" s="214">
        <f>COUNT($A$9:A49)+1</f>
        <v>10</v>
      </c>
      <c r="B50" s="122" t="s">
        <v>235</v>
      </c>
      <c r="C50" s="112"/>
      <c r="D50" s="203"/>
      <c r="E50" s="137"/>
      <c r="F50" s="176"/>
    </row>
    <row r="51" spans="1:6" customFormat="1" ht="14.3">
      <c r="A51" s="265"/>
      <c r="B51" s="240" t="s">
        <v>626</v>
      </c>
      <c r="C51" s="112" t="s">
        <v>21</v>
      </c>
      <c r="D51" s="203">
        <v>3</v>
      </c>
      <c r="E51" s="189"/>
      <c r="F51" s="174">
        <f>D51*E51</f>
        <v>0</v>
      </c>
    </row>
    <row r="52" spans="1:6" customFormat="1" ht="14.3">
      <c r="A52" s="265"/>
      <c r="B52" s="246"/>
      <c r="C52" s="112"/>
      <c r="D52" s="203"/>
      <c r="E52" s="137"/>
      <c r="F52" s="176"/>
    </row>
    <row r="53" spans="1:6" customFormat="1" ht="14.3">
      <c r="A53" s="214">
        <f>COUNT($A$9:A52)+1</f>
        <v>11</v>
      </c>
      <c r="B53" s="122" t="s">
        <v>236</v>
      </c>
      <c r="C53" s="112"/>
      <c r="D53" s="203"/>
      <c r="E53" s="137"/>
      <c r="F53" s="176"/>
    </row>
    <row r="54" spans="1:6" customFormat="1" ht="14.3">
      <c r="A54" s="265"/>
      <c r="B54" s="122"/>
      <c r="C54" s="112"/>
      <c r="D54" s="203"/>
      <c r="E54" s="1"/>
      <c r="F54" s="176"/>
    </row>
    <row r="55" spans="1:6" customFormat="1" ht="14.3">
      <c r="A55" s="265"/>
      <c r="B55" s="240" t="s">
        <v>614</v>
      </c>
      <c r="C55" s="112" t="s">
        <v>21</v>
      </c>
      <c r="D55" s="203">
        <v>3</v>
      </c>
      <c r="E55" s="189"/>
      <c r="F55" s="174">
        <f>D55*E55</f>
        <v>0</v>
      </c>
    </row>
    <row r="56" spans="1:6" customFormat="1" ht="14.3">
      <c r="A56" s="265"/>
      <c r="B56" s="122"/>
      <c r="C56" s="112"/>
      <c r="D56" s="203"/>
      <c r="E56" s="137"/>
      <c r="F56" s="176"/>
    </row>
    <row r="57" spans="1:6" customFormat="1" ht="14.3">
      <c r="A57" s="214">
        <f>COUNT($A$9:A56)+1</f>
        <v>12</v>
      </c>
      <c r="B57" s="122" t="s">
        <v>236</v>
      </c>
      <c r="C57" s="112"/>
      <c r="D57" s="203"/>
      <c r="E57" s="137"/>
      <c r="F57" s="176"/>
    </row>
    <row r="58" spans="1:6" customFormat="1" ht="14.3">
      <c r="A58" s="265"/>
      <c r="B58" s="122"/>
      <c r="C58" s="112" t="s">
        <v>21</v>
      </c>
      <c r="D58" s="203">
        <v>5</v>
      </c>
      <c r="E58" s="189"/>
      <c r="F58" s="174">
        <f>D58*E58</f>
        <v>0</v>
      </c>
    </row>
    <row r="59" spans="1:6" customFormat="1" ht="14.3">
      <c r="A59" s="265"/>
      <c r="B59" s="240" t="s">
        <v>615</v>
      </c>
      <c r="C59" s="112"/>
      <c r="D59" s="203"/>
      <c r="E59" s="137"/>
      <c r="F59" s="176"/>
    </row>
    <row r="60" spans="1:6" customFormat="1" ht="14.3">
      <c r="A60" s="265"/>
      <c r="B60" s="122"/>
      <c r="C60" s="112"/>
      <c r="D60" s="203"/>
      <c r="E60" s="137"/>
      <c r="F60" s="176"/>
    </row>
    <row r="61" spans="1:6" customFormat="1" ht="14.3">
      <c r="A61" s="214">
        <f>COUNT($A$9:A60)+1</f>
        <v>13</v>
      </c>
      <c r="B61" s="122" t="s">
        <v>616</v>
      </c>
      <c r="C61" s="112"/>
      <c r="D61" s="203"/>
      <c r="E61" s="138"/>
      <c r="F61" s="176"/>
    </row>
    <row r="62" spans="1:6" customFormat="1" ht="14.3">
      <c r="A62" s="214"/>
      <c r="B62" s="122"/>
      <c r="C62" s="112"/>
      <c r="D62" s="203"/>
      <c r="E62" s="138"/>
      <c r="F62" s="176"/>
    </row>
    <row r="63" spans="1:6" customFormat="1" ht="14.3">
      <c r="A63" s="265"/>
      <c r="B63" s="240" t="s">
        <v>617</v>
      </c>
      <c r="C63" s="112" t="s">
        <v>21</v>
      </c>
      <c r="D63" s="203">
        <v>1</v>
      </c>
      <c r="E63" s="189"/>
      <c r="F63" s="174">
        <f>D63*E63</f>
        <v>0</v>
      </c>
    </row>
    <row r="64" spans="1:6" customFormat="1" ht="14.3">
      <c r="A64" s="265"/>
      <c r="B64" s="122"/>
      <c r="C64" s="112"/>
      <c r="D64" s="203"/>
      <c r="E64" s="137"/>
      <c r="F64" s="176"/>
    </row>
    <row r="65" spans="1:7" customFormat="1" ht="14.3">
      <c r="A65" s="214">
        <f>COUNT($A$9:A64)+1</f>
        <v>14</v>
      </c>
      <c r="B65" s="122" t="s">
        <v>238</v>
      </c>
      <c r="C65" s="112"/>
      <c r="D65" s="203"/>
      <c r="E65" s="137"/>
      <c r="F65" s="176"/>
    </row>
    <row r="66" spans="1:7" customFormat="1" ht="14.3">
      <c r="A66" s="265"/>
      <c r="B66" s="122" t="s">
        <v>239</v>
      </c>
      <c r="C66" s="112"/>
      <c r="D66" s="203"/>
      <c r="E66" s="137"/>
      <c r="F66" s="176"/>
    </row>
    <row r="67" spans="1:7" customFormat="1" ht="14.3">
      <c r="A67" s="265"/>
      <c r="B67" s="122" t="s">
        <v>240</v>
      </c>
      <c r="C67" s="112" t="s">
        <v>21</v>
      </c>
      <c r="D67" s="203">
        <v>2</v>
      </c>
      <c r="E67" s="189"/>
      <c r="F67" s="174">
        <f>D67*E67</f>
        <v>0</v>
      </c>
    </row>
    <row r="68" spans="1:7" customFormat="1" ht="14.3">
      <c r="A68" s="265"/>
      <c r="B68" s="122"/>
      <c r="C68" s="112"/>
      <c r="D68" s="203"/>
      <c r="E68" s="137"/>
      <c r="F68" s="176"/>
    </row>
    <row r="69" spans="1:7" customFormat="1" ht="14.3">
      <c r="A69" s="214">
        <f>COUNT($A$9:A68)+1</f>
        <v>15</v>
      </c>
      <c r="B69" s="122" t="s">
        <v>241</v>
      </c>
      <c r="C69" s="112"/>
      <c r="D69" s="203"/>
      <c r="E69" s="137"/>
      <c r="F69" s="176"/>
    </row>
    <row r="70" spans="1:7" customFormat="1" ht="14.3">
      <c r="A70" s="265"/>
      <c r="B70" s="122" t="s">
        <v>242</v>
      </c>
      <c r="C70" s="112" t="s">
        <v>21</v>
      </c>
      <c r="D70" s="203">
        <v>2</v>
      </c>
      <c r="E70" s="189"/>
      <c r="F70" s="174">
        <f>D70*E70</f>
        <v>0</v>
      </c>
    </row>
    <row r="71" spans="1:7" customFormat="1" ht="14.3">
      <c r="A71" s="265"/>
      <c r="B71" s="122"/>
      <c r="C71" s="112"/>
      <c r="D71" s="203"/>
      <c r="E71" s="137"/>
      <c r="F71" s="176"/>
    </row>
    <row r="72" spans="1:7" customFormat="1" ht="14.3">
      <c r="A72" s="214">
        <f>COUNT($A$9:A71)+1</f>
        <v>16</v>
      </c>
      <c r="B72" s="122" t="s">
        <v>612</v>
      </c>
      <c r="C72" s="112"/>
      <c r="D72" s="203"/>
      <c r="E72" s="137"/>
      <c r="F72" s="176"/>
    </row>
    <row r="73" spans="1:7" customFormat="1" ht="14.3">
      <c r="A73" s="214"/>
      <c r="B73" s="122" t="s">
        <v>613</v>
      </c>
      <c r="C73" s="112" t="s">
        <v>21</v>
      </c>
      <c r="D73" s="203">
        <v>4</v>
      </c>
      <c r="E73" s="189"/>
      <c r="F73" s="174">
        <f>D73*E73</f>
        <v>0</v>
      </c>
    </row>
    <row r="74" spans="1:7" customFormat="1" ht="14.3">
      <c r="A74" s="214"/>
      <c r="B74" s="122"/>
      <c r="C74" s="112"/>
      <c r="D74" s="203"/>
      <c r="E74" s="137"/>
      <c r="F74" s="176"/>
    </row>
    <row r="75" spans="1:7" customFormat="1" ht="23.8">
      <c r="A75" s="214">
        <f>COUNT($A$9:A74)+1</f>
        <v>17</v>
      </c>
      <c r="B75" s="239" t="s">
        <v>245</v>
      </c>
      <c r="C75" s="112" t="s">
        <v>20</v>
      </c>
      <c r="D75" s="112">
        <v>1</v>
      </c>
      <c r="E75" s="189"/>
      <c r="F75" s="174">
        <f>D75*E75</f>
        <v>0</v>
      </c>
    </row>
    <row r="76" spans="1:7" customFormat="1" ht="14.3">
      <c r="A76" s="214"/>
      <c r="B76" s="239"/>
      <c r="C76" s="217"/>
      <c r="D76" s="216"/>
      <c r="E76" s="137"/>
      <c r="F76" s="177"/>
    </row>
    <row r="77" spans="1:7" customFormat="1" ht="14.3">
      <c r="A77" s="268" t="s">
        <v>17</v>
      </c>
      <c r="B77" s="238" t="s">
        <v>246</v>
      </c>
      <c r="C77" s="112"/>
      <c r="D77" s="112"/>
      <c r="E77" s="122"/>
      <c r="F77" s="177"/>
    </row>
    <row r="78" spans="1:7" customFormat="1" ht="14.3">
      <c r="A78" s="265"/>
      <c r="B78" s="122"/>
      <c r="C78" s="112"/>
      <c r="D78" s="112"/>
      <c r="E78" s="137"/>
      <c r="F78" s="176"/>
    </row>
    <row r="79" spans="1:7" customFormat="1" ht="34.65">
      <c r="A79" s="214">
        <f>COUNT(A78)+1</f>
        <v>1</v>
      </c>
      <c r="B79" s="241" t="s">
        <v>628</v>
      </c>
      <c r="C79" s="112"/>
      <c r="D79" s="112"/>
      <c r="E79" s="137"/>
      <c r="F79" s="176"/>
      <c r="G79" s="64"/>
    </row>
    <row r="80" spans="1:7" s="64" customFormat="1">
      <c r="A80" s="265"/>
      <c r="B80" s="122"/>
      <c r="C80" s="112"/>
      <c r="D80" s="112"/>
      <c r="E80" s="137"/>
      <c r="F80" s="176"/>
    </row>
    <row r="81" spans="1:6" s="64" customFormat="1">
      <c r="A81" s="265"/>
      <c r="B81" s="240" t="s">
        <v>618</v>
      </c>
      <c r="C81" s="112" t="s">
        <v>21</v>
      </c>
      <c r="D81" s="112">
        <v>12</v>
      </c>
      <c r="E81" s="189"/>
      <c r="F81" s="174">
        <f>D81*E81</f>
        <v>0</v>
      </c>
    </row>
    <row r="82" spans="1:6" s="64" customFormat="1">
      <c r="A82" s="265"/>
      <c r="B82" s="122"/>
      <c r="C82" s="112"/>
      <c r="D82" s="112"/>
      <c r="E82" s="137"/>
      <c r="F82" s="174"/>
    </row>
    <row r="83" spans="1:6" s="64" customFormat="1" ht="23.1">
      <c r="A83" s="214">
        <f>COUNT($A$79:A82)+1</f>
        <v>2</v>
      </c>
      <c r="B83" s="139" t="s">
        <v>513</v>
      </c>
      <c r="C83" s="112"/>
      <c r="D83" s="112"/>
      <c r="E83" s="137"/>
      <c r="F83" s="176"/>
    </row>
    <row r="84" spans="1:6" s="64" customFormat="1">
      <c r="A84" s="265"/>
      <c r="B84" s="122"/>
      <c r="C84" s="112"/>
      <c r="D84" s="112"/>
      <c r="E84" s="137"/>
      <c r="F84" s="176"/>
    </row>
    <row r="85" spans="1:6" s="64" customFormat="1">
      <c r="A85" s="265"/>
      <c r="B85" s="240" t="s">
        <v>619</v>
      </c>
      <c r="C85" s="112" t="s">
        <v>82</v>
      </c>
      <c r="D85" s="112">
        <f>ROUNDUP((28)*1.03,0)</f>
        <v>29</v>
      </c>
      <c r="E85" s="189"/>
      <c r="F85" s="174">
        <f>D85*E85</f>
        <v>0</v>
      </c>
    </row>
    <row r="86" spans="1:6" s="64" customFormat="1">
      <c r="A86" s="265"/>
      <c r="B86" s="240" t="s">
        <v>620</v>
      </c>
      <c r="C86" s="112" t="s">
        <v>82</v>
      </c>
      <c r="D86" s="112">
        <f>ROUNDUP((4)*1.03,0)</f>
        <v>5</v>
      </c>
      <c r="E86" s="189"/>
      <c r="F86" s="174">
        <f>D86*E86</f>
        <v>0</v>
      </c>
    </row>
    <row r="87" spans="1:6" s="64" customFormat="1">
      <c r="A87" s="265"/>
      <c r="B87" s="240" t="s">
        <v>550</v>
      </c>
      <c r="C87" s="112" t="s">
        <v>82</v>
      </c>
      <c r="D87" s="112">
        <f>ROUNDUP((3)*1.03,0)</f>
        <v>4</v>
      </c>
      <c r="E87" s="189"/>
      <c r="F87" s="174">
        <f>D87*E87</f>
        <v>0</v>
      </c>
    </row>
    <row r="88" spans="1:6" s="64" customFormat="1">
      <c r="A88" s="265"/>
      <c r="B88" s="240" t="s">
        <v>694</v>
      </c>
      <c r="C88" s="112" t="s">
        <v>82</v>
      </c>
      <c r="D88" s="112">
        <v>2</v>
      </c>
      <c r="E88" s="189"/>
      <c r="F88" s="174">
        <f>D88*E88</f>
        <v>0</v>
      </c>
    </row>
    <row r="89" spans="1:6" s="64" customFormat="1">
      <c r="A89" s="265"/>
      <c r="B89" s="122"/>
      <c r="C89" s="112"/>
      <c r="D89" s="112"/>
      <c r="E89" s="137"/>
      <c r="F89" s="176"/>
    </row>
    <row r="90" spans="1:6" s="64" customFormat="1" ht="34.65">
      <c r="A90" s="214">
        <f>COUNT($A$79:A87)+1</f>
        <v>3</v>
      </c>
      <c r="B90" s="241" t="s">
        <v>510</v>
      </c>
      <c r="C90" s="112"/>
      <c r="D90" s="112"/>
      <c r="E90" s="137"/>
      <c r="F90" s="176"/>
    </row>
    <row r="91" spans="1:6" s="64" customFormat="1">
      <c r="A91" s="265"/>
      <c r="B91" s="122"/>
      <c r="C91" s="112"/>
      <c r="D91" s="112"/>
      <c r="E91" s="137"/>
      <c r="F91" s="176"/>
    </row>
    <row r="92" spans="1:6" s="64" customFormat="1">
      <c r="A92" s="265"/>
      <c r="B92" s="242" t="s">
        <v>648</v>
      </c>
      <c r="C92" s="112" t="s">
        <v>21</v>
      </c>
      <c r="D92" s="112">
        <v>6</v>
      </c>
      <c r="E92" s="189"/>
      <c r="F92" s="174">
        <f>D92*E92</f>
        <v>0</v>
      </c>
    </row>
    <row r="93" spans="1:6" s="64" customFormat="1">
      <c r="A93" s="265"/>
      <c r="B93" s="122"/>
      <c r="C93" s="112"/>
      <c r="D93" s="112"/>
      <c r="E93" s="137"/>
      <c r="F93" s="176"/>
    </row>
    <row r="94" spans="1:6" s="64" customFormat="1" ht="34.65">
      <c r="A94" s="214">
        <f>COUNT($A$79:A92)+1</f>
        <v>4</v>
      </c>
      <c r="B94" s="241" t="s">
        <v>509</v>
      </c>
      <c r="C94" s="112"/>
      <c r="D94" s="112"/>
      <c r="E94" s="137"/>
      <c r="F94" s="176"/>
    </row>
    <row r="95" spans="1:6" s="64" customFormat="1">
      <c r="A95" s="265"/>
      <c r="B95" s="122"/>
      <c r="C95" s="112"/>
      <c r="D95" s="112"/>
      <c r="E95" s="137"/>
      <c r="F95" s="176"/>
    </row>
    <row r="96" spans="1:6" s="64" customFormat="1">
      <c r="A96" s="265"/>
      <c r="B96" s="242" t="s">
        <v>649</v>
      </c>
      <c r="C96" s="112" t="s">
        <v>21</v>
      </c>
      <c r="D96" s="112">
        <v>16</v>
      </c>
      <c r="E96" s="189"/>
      <c r="F96" s="174">
        <f>D96*E96</f>
        <v>0</v>
      </c>
    </row>
    <row r="97" spans="1:6" s="64" customFormat="1">
      <c r="A97" s="265"/>
      <c r="B97" s="242" t="s">
        <v>759</v>
      </c>
      <c r="C97" s="112" t="s">
        <v>21</v>
      </c>
      <c r="D97" s="112">
        <v>2</v>
      </c>
      <c r="E97" s="189"/>
      <c r="F97" s="174">
        <f>D97*E97</f>
        <v>0</v>
      </c>
    </row>
    <row r="98" spans="1:6" s="64" customFormat="1">
      <c r="A98" s="265"/>
      <c r="B98" s="242" t="s">
        <v>795</v>
      </c>
      <c r="C98" s="112" t="s">
        <v>21</v>
      </c>
      <c r="D98" s="112">
        <v>6</v>
      </c>
      <c r="E98" s="189"/>
      <c r="F98" s="174">
        <f>D98*E98</f>
        <v>0</v>
      </c>
    </row>
    <row r="99" spans="1:6" s="64" customFormat="1">
      <c r="A99" s="265"/>
      <c r="B99" s="242" t="s">
        <v>650</v>
      </c>
      <c r="C99" s="112" t="s">
        <v>21</v>
      </c>
      <c r="D99" s="112">
        <v>3</v>
      </c>
      <c r="E99" s="189"/>
      <c r="F99" s="174">
        <f>D99*E99</f>
        <v>0</v>
      </c>
    </row>
    <row r="100" spans="1:6" s="64" customFormat="1">
      <c r="A100" s="265"/>
      <c r="B100" s="242" t="s">
        <v>794</v>
      </c>
      <c r="C100" s="112" t="s">
        <v>21</v>
      </c>
      <c r="D100" s="112">
        <v>4</v>
      </c>
      <c r="E100" s="189"/>
      <c r="F100" s="174">
        <f>D100*E100</f>
        <v>0</v>
      </c>
    </row>
    <row r="101" spans="1:6" s="64" customFormat="1">
      <c r="A101" s="265"/>
      <c r="B101" s="122"/>
      <c r="C101" s="112"/>
      <c r="D101" s="112"/>
      <c r="E101" s="137"/>
      <c r="F101" s="176"/>
    </row>
    <row r="102" spans="1:6" s="64" customFormat="1" ht="34.65">
      <c r="A102" s="214">
        <f>COUNT($A$79:A101)+1</f>
        <v>5</v>
      </c>
      <c r="B102" s="241" t="s">
        <v>511</v>
      </c>
      <c r="C102" s="112"/>
      <c r="D102" s="112"/>
      <c r="E102" s="137"/>
      <c r="F102" s="176"/>
    </row>
    <row r="103" spans="1:6" s="64" customFormat="1">
      <c r="A103" s="265"/>
      <c r="B103" s="122"/>
      <c r="C103" s="112"/>
      <c r="D103" s="112"/>
      <c r="E103" s="137"/>
      <c r="F103" s="176"/>
    </row>
    <row r="104" spans="1:6" s="64" customFormat="1">
      <c r="A104" s="265"/>
      <c r="B104" s="242" t="s">
        <v>796</v>
      </c>
      <c r="C104" s="112" t="s">
        <v>21</v>
      </c>
      <c r="D104" s="112">
        <v>2</v>
      </c>
      <c r="E104" s="189"/>
      <c r="F104" s="174">
        <f>D104*E104</f>
        <v>0</v>
      </c>
    </row>
    <row r="105" spans="1:6" s="64" customFormat="1">
      <c r="A105" s="265"/>
      <c r="B105" s="242" t="s">
        <v>651</v>
      </c>
      <c r="C105" s="112" t="s">
        <v>21</v>
      </c>
      <c r="D105" s="112">
        <v>4</v>
      </c>
      <c r="E105" s="189"/>
      <c r="F105" s="174">
        <f>D105*E105</f>
        <v>0</v>
      </c>
    </row>
    <row r="106" spans="1:6" s="64" customFormat="1">
      <c r="A106" s="265"/>
      <c r="B106" s="122"/>
      <c r="C106" s="112"/>
      <c r="D106" s="112"/>
      <c r="E106" s="137"/>
      <c r="F106" s="176"/>
    </row>
    <row r="107" spans="1:6" s="64" customFormat="1" ht="34.65">
      <c r="A107" s="214">
        <f>COUNT($A$79:A106)+1</f>
        <v>6</v>
      </c>
      <c r="B107" s="241" t="s">
        <v>797</v>
      </c>
      <c r="C107" s="112"/>
      <c r="D107" s="112"/>
      <c r="E107" s="137"/>
      <c r="F107" s="176"/>
    </row>
    <row r="108" spans="1:6" s="64" customFormat="1">
      <c r="A108" s="265"/>
      <c r="B108" s="122"/>
      <c r="C108" s="112"/>
      <c r="D108" s="112"/>
      <c r="E108" s="137"/>
      <c r="F108" s="176"/>
    </row>
    <row r="109" spans="1:6" s="64" customFormat="1">
      <c r="A109" s="265"/>
      <c r="B109" s="242" t="s">
        <v>798</v>
      </c>
      <c r="C109" s="112" t="s">
        <v>21</v>
      </c>
      <c r="D109" s="112">
        <v>2</v>
      </c>
      <c r="E109" s="189"/>
      <c r="F109" s="174">
        <f>D109*E109</f>
        <v>0</v>
      </c>
    </row>
    <row r="110" spans="1:6" s="64" customFormat="1">
      <c r="A110" s="265"/>
      <c r="B110" s="122"/>
      <c r="C110" s="112"/>
      <c r="D110" s="112"/>
      <c r="E110" s="137"/>
      <c r="F110" s="174"/>
    </row>
    <row r="111" spans="1:6" customFormat="1" ht="14.3">
      <c r="A111" s="214">
        <f>COUNT($A$79:A109)+1</f>
        <v>7</v>
      </c>
      <c r="B111" s="122" t="s">
        <v>344</v>
      </c>
      <c r="C111" s="112"/>
      <c r="D111" s="203"/>
      <c r="E111" s="138"/>
      <c r="F111" s="180"/>
    </row>
    <row r="112" spans="1:6" customFormat="1" ht="14.3">
      <c r="A112" s="266"/>
      <c r="B112" s="122" t="s">
        <v>793</v>
      </c>
      <c r="C112" s="112"/>
      <c r="D112" s="203"/>
      <c r="E112" s="138"/>
      <c r="F112" s="180"/>
    </row>
    <row r="113" spans="1:6" customFormat="1" ht="23.8">
      <c r="A113" s="266"/>
      <c r="B113" s="205" t="s">
        <v>303</v>
      </c>
      <c r="C113" s="112" t="s">
        <v>20</v>
      </c>
      <c r="D113" s="203">
        <v>2</v>
      </c>
      <c r="E113" s="189"/>
      <c r="F113" s="174">
        <f>D113*E113</f>
        <v>0</v>
      </c>
    </row>
    <row r="114" spans="1:6" customFormat="1" ht="14.3">
      <c r="A114" s="266"/>
      <c r="B114" s="122"/>
      <c r="C114" s="112"/>
      <c r="D114" s="203"/>
      <c r="E114" s="138"/>
      <c r="F114" s="180"/>
    </row>
    <row r="115" spans="1:6" s="64" customFormat="1">
      <c r="A115" s="214">
        <f>COUNT($A$79:A114)+1</f>
        <v>8</v>
      </c>
      <c r="B115" s="122" t="s">
        <v>789</v>
      </c>
      <c r="C115" s="112" t="s">
        <v>161</v>
      </c>
      <c r="D115" s="112">
        <v>20</v>
      </c>
      <c r="E115" s="189"/>
      <c r="F115" s="174">
        <f>D115*E115</f>
        <v>0</v>
      </c>
    </row>
    <row r="116" spans="1:6" s="64" customFormat="1">
      <c r="A116" s="265"/>
      <c r="B116" s="122"/>
      <c r="C116" s="112"/>
      <c r="D116" s="112"/>
      <c r="E116" s="137"/>
      <c r="F116" s="176"/>
    </row>
    <row r="117" spans="1:6" s="64" customFormat="1">
      <c r="A117" s="214">
        <f>COUNT($A$79:A115)+1</f>
        <v>9</v>
      </c>
      <c r="B117" s="122" t="s">
        <v>247</v>
      </c>
      <c r="C117" s="112"/>
      <c r="D117" s="112"/>
      <c r="E117" s="137"/>
      <c r="F117" s="176"/>
    </row>
    <row r="118" spans="1:6" s="64" customFormat="1">
      <c r="A118" s="265"/>
      <c r="B118" s="122" t="s">
        <v>248</v>
      </c>
      <c r="C118" s="112"/>
      <c r="D118" s="112"/>
      <c r="E118" s="137"/>
      <c r="F118" s="176"/>
    </row>
    <row r="119" spans="1:6" s="64" customFormat="1">
      <c r="A119" s="265"/>
      <c r="B119" s="122" t="s">
        <v>249</v>
      </c>
      <c r="C119" s="112" t="s">
        <v>250</v>
      </c>
      <c r="D119" s="112">
        <v>3</v>
      </c>
      <c r="E119" s="189"/>
      <c r="F119" s="174">
        <f>D119*E119</f>
        <v>0</v>
      </c>
    </row>
    <row r="120" spans="1:6" s="64" customFormat="1">
      <c r="A120" s="265"/>
      <c r="B120" s="122"/>
      <c r="C120" s="112"/>
      <c r="D120" s="112"/>
      <c r="E120" s="137"/>
      <c r="F120" s="176"/>
    </row>
    <row r="121" spans="1:6" s="64" customFormat="1">
      <c r="A121" s="214">
        <f>COUNT($A$79:A120)+1</f>
        <v>10</v>
      </c>
      <c r="B121" s="122" t="s">
        <v>253</v>
      </c>
      <c r="C121" s="112" t="s">
        <v>254</v>
      </c>
      <c r="D121" s="112">
        <v>80</v>
      </c>
      <c r="E121" s="189"/>
      <c r="F121" s="174">
        <f>D121*E121</f>
        <v>0</v>
      </c>
    </row>
    <row r="122" spans="1:6" s="64" customFormat="1">
      <c r="A122" s="265"/>
      <c r="B122" s="122"/>
      <c r="C122" s="112"/>
      <c r="D122" s="112"/>
      <c r="E122" s="137"/>
      <c r="F122" s="176"/>
    </row>
    <row r="123" spans="1:6" s="64" customFormat="1" ht="23.1">
      <c r="A123" s="214">
        <f>COUNT($A$79:A121)+1</f>
        <v>11</v>
      </c>
      <c r="B123" s="139" t="s">
        <v>790</v>
      </c>
      <c r="C123" s="112" t="s">
        <v>20</v>
      </c>
      <c r="D123" s="112">
        <v>3</v>
      </c>
      <c r="E123" s="189"/>
      <c r="F123" s="174">
        <f>D123*E123</f>
        <v>0</v>
      </c>
    </row>
    <row r="124" spans="1:6" s="64" customFormat="1">
      <c r="A124" s="265"/>
      <c r="B124" s="122"/>
      <c r="C124" s="112"/>
      <c r="D124" s="112"/>
      <c r="E124" s="137"/>
      <c r="F124" s="176"/>
    </row>
    <row r="125" spans="1:6" s="64" customFormat="1">
      <c r="A125" s="214">
        <f>COUNT($A$79:A123)+1</f>
        <v>12</v>
      </c>
      <c r="B125" s="122" t="s">
        <v>256</v>
      </c>
      <c r="C125" s="112"/>
      <c r="D125" s="112"/>
      <c r="E125" s="137"/>
      <c r="F125" s="176"/>
    </row>
    <row r="126" spans="1:6" s="64" customFormat="1">
      <c r="A126" s="265"/>
      <c r="B126" s="122" t="s">
        <v>257</v>
      </c>
      <c r="C126" s="112"/>
      <c r="D126" s="112"/>
      <c r="E126" s="137"/>
      <c r="F126" s="176"/>
    </row>
    <row r="127" spans="1:6" s="64" customFormat="1">
      <c r="A127" s="265"/>
      <c r="B127" s="122" t="s">
        <v>258</v>
      </c>
      <c r="C127" s="112"/>
      <c r="D127" s="112"/>
      <c r="E127" s="137"/>
      <c r="F127" s="176"/>
    </row>
    <row r="128" spans="1:6" s="64" customFormat="1">
      <c r="A128" s="265"/>
      <c r="B128" s="122" t="s">
        <v>259</v>
      </c>
      <c r="C128" s="112"/>
      <c r="D128" s="112"/>
      <c r="E128" s="137"/>
      <c r="F128" s="176"/>
    </row>
    <row r="129" spans="1:6" s="64" customFormat="1">
      <c r="A129" s="265"/>
      <c r="B129" s="122" t="s">
        <v>260</v>
      </c>
      <c r="C129" s="112"/>
      <c r="D129" s="112"/>
      <c r="E129" s="137"/>
      <c r="F129" s="176"/>
    </row>
    <row r="130" spans="1:6" s="64" customFormat="1">
      <c r="A130" s="265"/>
      <c r="B130" s="122" t="s">
        <v>261</v>
      </c>
      <c r="C130" s="112" t="s">
        <v>21</v>
      </c>
      <c r="D130" s="112">
        <v>24</v>
      </c>
      <c r="E130" s="189"/>
      <c r="F130" s="174">
        <f>D130*E130</f>
        <v>0</v>
      </c>
    </row>
    <row r="131" spans="1:6" s="64" customFormat="1">
      <c r="A131" s="265"/>
      <c r="B131" s="122"/>
      <c r="C131" s="112"/>
      <c r="D131" s="112"/>
      <c r="E131" s="140"/>
      <c r="F131" s="177"/>
    </row>
    <row r="132" spans="1:6" ht="57.75">
      <c r="A132" s="110">
        <f>COUNT($A$79:A130)+1</f>
        <v>13</v>
      </c>
      <c r="B132" s="120" t="s">
        <v>177</v>
      </c>
      <c r="C132" s="215"/>
      <c r="D132" s="215"/>
      <c r="E132" s="43"/>
      <c r="F132" s="173"/>
    </row>
    <row r="133" spans="1:6">
      <c r="A133" s="110"/>
      <c r="B133" s="120"/>
      <c r="C133" s="215"/>
      <c r="D133" s="215"/>
      <c r="E133" s="43"/>
      <c r="F133" s="174"/>
    </row>
    <row r="134" spans="1:6">
      <c r="A134" s="110"/>
      <c r="B134" s="168" t="s">
        <v>788</v>
      </c>
      <c r="C134" s="215" t="s">
        <v>82</v>
      </c>
      <c r="D134" s="215">
        <v>50</v>
      </c>
      <c r="E134" s="189"/>
      <c r="F134" s="174">
        <f>D134*E134</f>
        <v>0</v>
      </c>
    </row>
    <row r="135" spans="1:6">
      <c r="A135" s="110"/>
      <c r="B135" s="120"/>
      <c r="C135" s="215"/>
      <c r="D135" s="215"/>
      <c r="E135" s="43"/>
      <c r="F135" s="173"/>
    </row>
    <row r="136" spans="1:6" ht="23.1">
      <c r="A136" s="110">
        <f>COUNT($A$79:A134)+1</f>
        <v>14</v>
      </c>
      <c r="B136" s="241" t="s">
        <v>517</v>
      </c>
      <c r="C136" s="110"/>
      <c r="D136" s="110"/>
      <c r="E136" s="43"/>
      <c r="F136" s="173"/>
    </row>
    <row r="137" spans="1:6">
      <c r="A137" s="110"/>
      <c r="B137" s="241"/>
      <c r="C137" s="110"/>
      <c r="D137" s="110"/>
      <c r="E137" s="43"/>
      <c r="F137" s="174"/>
    </row>
    <row r="138" spans="1:6" ht="23.1">
      <c r="A138" s="110"/>
      <c r="B138" s="242" t="s">
        <v>621</v>
      </c>
      <c r="C138" s="207" t="s">
        <v>20</v>
      </c>
      <c r="D138" s="207">
        <v>1</v>
      </c>
      <c r="E138" s="189"/>
      <c r="F138" s="174">
        <f>D138*E138</f>
        <v>0</v>
      </c>
    </row>
    <row r="139" spans="1:6" ht="23.1">
      <c r="A139" s="110"/>
      <c r="B139" s="242" t="s">
        <v>622</v>
      </c>
      <c r="C139" s="207" t="s">
        <v>20</v>
      </c>
      <c r="D139" s="207">
        <v>1</v>
      </c>
      <c r="E139" s="189"/>
      <c r="F139" s="174">
        <f>D139*E139</f>
        <v>0</v>
      </c>
    </row>
    <row r="140" spans="1:6">
      <c r="A140" s="110"/>
      <c r="B140" s="242"/>
      <c r="C140" s="207"/>
      <c r="D140" s="207"/>
      <c r="E140" s="197"/>
      <c r="F140" s="174"/>
    </row>
    <row r="141" spans="1:6">
      <c r="A141" s="110">
        <f>COUNT($A$79:A137)+1</f>
        <v>15</v>
      </c>
      <c r="B141" s="241" t="s">
        <v>518</v>
      </c>
      <c r="C141" s="110"/>
      <c r="D141" s="110"/>
      <c r="E141" s="197"/>
      <c r="F141" s="174"/>
    </row>
    <row r="142" spans="1:6">
      <c r="A142" s="110"/>
      <c r="B142" s="242"/>
      <c r="C142" s="207"/>
      <c r="D142" s="207"/>
      <c r="E142" s="197"/>
      <c r="F142" s="174"/>
    </row>
    <row r="143" spans="1:6" ht="23.1">
      <c r="A143" s="110"/>
      <c r="B143" s="242" t="s">
        <v>623</v>
      </c>
      <c r="C143" s="207" t="s">
        <v>20</v>
      </c>
      <c r="D143" s="207">
        <v>4</v>
      </c>
      <c r="E143" s="189"/>
      <c r="F143" s="174">
        <f>D143*E143</f>
        <v>0</v>
      </c>
    </row>
    <row r="144" spans="1:6" ht="23.1">
      <c r="A144" s="110"/>
      <c r="B144" s="242" t="s">
        <v>624</v>
      </c>
      <c r="C144" s="207" t="s">
        <v>20</v>
      </c>
      <c r="D144" s="207">
        <v>2</v>
      </c>
      <c r="E144" s="189"/>
      <c r="F144" s="174">
        <f>D144*E144</f>
        <v>0</v>
      </c>
    </row>
    <row r="145" spans="1:6" s="64" customFormat="1">
      <c r="A145" s="265"/>
      <c r="B145" s="139"/>
      <c r="C145" s="112"/>
      <c r="D145" s="112"/>
      <c r="E145" s="140"/>
      <c r="F145" s="177"/>
    </row>
    <row r="146" spans="1:6" s="64" customFormat="1" ht="14.3">
      <c r="A146" s="269"/>
      <c r="B146" s="245" t="s">
        <v>634</v>
      </c>
      <c r="C146" s="218"/>
      <c r="D146"/>
      <c r="E146"/>
      <c r="F146" s="184"/>
    </row>
    <row r="147" spans="1:6" customFormat="1" ht="14.95" thickBot="1">
      <c r="A147" s="270"/>
      <c r="B147" s="247" t="s">
        <v>263</v>
      </c>
      <c r="C147" s="220"/>
      <c r="D147" s="219"/>
      <c r="E147" s="141"/>
      <c r="F147" s="185"/>
    </row>
    <row r="148" spans="1:6" ht="13.6" thickBot="1">
      <c r="A148" s="125"/>
      <c r="B148" s="85" t="s">
        <v>0</v>
      </c>
      <c r="C148" s="86"/>
      <c r="D148" s="86"/>
      <c r="E148" s="87"/>
      <c r="F148" s="175">
        <f>SUM(F5:F147)</f>
        <v>0</v>
      </c>
    </row>
    <row r="149" spans="1:6" ht="13.6">
      <c r="A149" s="144"/>
      <c r="B149" s="259"/>
      <c r="C149" s="146"/>
      <c r="D149" s="130"/>
      <c r="E149" s="43"/>
      <c r="F149" s="173"/>
    </row>
    <row r="150" spans="1:6" ht="13.6">
      <c r="A150" s="144" t="s">
        <v>632</v>
      </c>
      <c r="B150" s="259" t="s">
        <v>633</v>
      </c>
      <c r="C150" s="146"/>
      <c r="D150" s="130"/>
      <c r="E150" s="43"/>
      <c r="F150" s="173"/>
    </row>
    <row r="151" spans="1:6">
      <c r="A151" s="263"/>
      <c r="B151" s="90"/>
      <c r="C151" s="206"/>
      <c r="D151" s="206"/>
      <c r="E151" s="43"/>
      <c r="F151" s="173"/>
    </row>
    <row r="152" spans="1:6" ht="13.6">
      <c r="A152" s="264" t="s">
        <v>18</v>
      </c>
      <c r="B152" s="244" t="s">
        <v>100</v>
      </c>
      <c r="C152" s="206"/>
      <c r="D152" s="206"/>
      <c r="E152" s="43"/>
      <c r="F152" s="173"/>
    </row>
    <row r="153" spans="1:6">
      <c r="A153" s="271"/>
      <c r="B153" s="93"/>
      <c r="C153" s="206"/>
      <c r="D153" s="206"/>
      <c r="E153" s="43"/>
      <c r="F153" s="173"/>
    </row>
    <row r="154" spans="1:6" customFormat="1" ht="14.3">
      <c r="A154" s="265"/>
      <c r="B154" s="136" t="s">
        <v>16</v>
      </c>
      <c r="C154" s="112"/>
      <c r="D154" s="122"/>
      <c r="E154" s="137"/>
      <c r="F154" s="176"/>
    </row>
    <row r="155" spans="1:6" customFormat="1" ht="14.3">
      <c r="A155" s="265"/>
      <c r="B155" s="122"/>
      <c r="C155" s="112"/>
      <c r="D155" s="122"/>
      <c r="E155" s="137"/>
      <c r="F155" s="176"/>
    </row>
    <row r="156" spans="1:6" customFormat="1" ht="127.05">
      <c r="A156" s="214">
        <f>COUNT(#REF!)+1</f>
        <v>1</v>
      </c>
      <c r="B156" s="212" t="s">
        <v>435</v>
      </c>
      <c r="C156" s="112" t="s">
        <v>20</v>
      </c>
      <c r="D156" s="203">
        <v>2</v>
      </c>
      <c r="E156" s="189"/>
      <c r="F156" s="174">
        <f>D156*E156</f>
        <v>0</v>
      </c>
    </row>
    <row r="157" spans="1:6" customFormat="1" ht="14.3">
      <c r="A157" s="266"/>
      <c r="B157" s="122"/>
      <c r="C157" s="112"/>
      <c r="D157" s="203"/>
      <c r="E157" s="137"/>
      <c r="F157" s="176"/>
    </row>
    <row r="158" spans="1:6" customFormat="1" ht="46.2">
      <c r="A158" s="214">
        <f>COUNT($A$155:A156)+1</f>
        <v>2</v>
      </c>
      <c r="B158" s="213" t="s">
        <v>223</v>
      </c>
      <c r="C158" s="112" t="s">
        <v>20</v>
      </c>
      <c r="D158" s="203">
        <v>2</v>
      </c>
      <c r="E158" s="189"/>
      <c r="F158" s="174">
        <f>D158*E158</f>
        <v>0</v>
      </c>
    </row>
    <row r="159" spans="1:6" customFormat="1" ht="14.3">
      <c r="A159" s="266"/>
      <c r="B159" s="122"/>
      <c r="C159" s="112"/>
      <c r="D159" s="203"/>
      <c r="E159" s="138"/>
      <c r="F159" s="180"/>
    </row>
    <row r="160" spans="1:6" customFormat="1" ht="17.350000000000001" customHeight="1">
      <c r="A160" s="214"/>
      <c r="B160" s="213"/>
      <c r="C160" s="112"/>
      <c r="D160" s="203"/>
      <c r="E160" s="138"/>
      <c r="F160" s="138"/>
    </row>
    <row r="161" spans="1:6" customFormat="1" ht="14.3">
      <c r="A161" s="214">
        <f>COUNT($A$155:A159)+1</f>
        <v>3</v>
      </c>
      <c r="B161" s="122" t="s">
        <v>224</v>
      </c>
      <c r="C161" s="112"/>
      <c r="D161" s="203"/>
      <c r="E161" s="138"/>
      <c r="F161" s="180"/>
    </row>
    <row r="162" spans="1:6" customFormat="1" ht="14.3">
      <c r="A162" s="266"/>
      <c r="B162" s="122" t="s">
        <v>392</v>
      </c>
      <c r="C162" s="112"/>
      <c r="D162" s="203"/>
      <c r="E162" s="138"/>
      <c r="F162" s="180"/>
    </row>
    <row r="163" spans="1:6" customFormat="1" ht="14.3">
      <c r="A163" s="266"/>
      <c r="B163" s="122" t="s">
        <v>225</v>
      </c>
      <c r="C163" s="112"/>
      <c r="D163" s="203"/>
      <c r="E163" s="138"/>
      <c r="F163" s="180"/>
    </row>
    <row r="164" spans="1:6" customFormat="1" ht="14.3">
      <c r="A164" s="266"/>
      <c r="B164" s="122" t="s">
        <v>226</v>
      </c>
      <c r="C164" s="112"/>
      <c r="D164" s="203"/>
      <c r="E164" s="138"/>
      <c r="F164" s="180"/>
    </row>
    <row r="165" spans="1:6" customFormat="1" ht="14.3">
      <c r="A165" s="266"/>
      <c r="B165" s="122" t="s">
        <v>227</v>
      </c>
      <c r="C165" s="112"/>
      <c r="D165" s="203"/>
      <c r="E165" s="138"/>
      <c r="F165" s="180"/>
    </row>
    <row r="166" spans="1:6" customFormat="1" ht="14.3">
      <c r="A166" s="266"/>
      <c r="B166" s="122" t="s">
        <v>228</v>
      </c>
      <c r="C166" s="112"/>
      <c r="D166" s="203"/>
      <c r="E166" s="138"/>
      <c r="F166" s="180"/>
    </row>
    <row r="167" spans="1:6" customFormat="1" ht="14.3">
      <c r="A167" s="266"/>
      <c r="B167" s="122"/>
      <c r="C167" s="112"/>
      <c r="D167" s="203"/>
      <c r="E167" s="138"/>
      <c r="F167" s="187"/>
    </row>
    <row r="168" spans="1:6" customFormat="1" ht="14.3">
      <c r="A168" s="266"/>
      <c r="B168" s="205" t="s">
        <v>507</v>
      </c>
      <c r="C168" s="112" t="s">
        <v>20</v>
      </c>
      <c r="D168" s="203">
        <v>1</v>
      </c>
      <c r="E168" s="189"/>
      <c r="F168" s="174">
        <f>D168*E168</f>
        <v>0</v>
      </c>
    </row>
    <row r="169" spans="1:6" customFormat="1" ht="14.3">
      <c r="A169" s="266"/>
      <c r="B169" s="122"/>
      <c r="C169" s="112"/>
      <c r="D169" s="203"/>
      <c r="E169" s="138"/>
      <c r="F169" s="180"/>
    </row>
    <row r="170" spans="1:6" customFormat="1" ht="14.3">
      <c r="A170" s="214">
        <f>COUNT($A$155:A169)+1</f>
        <v>4</v>
      </c>
      <c r="B170" s="122" t="s">
        <v>28</v>
      </c>
      <c r="C170" s="112"/>
      <c r="D170" s="203"/>
      <c r="E170" s="138"/>
      <c r="F170" s="180"/>
    </row>
    <row r="171" spans="1:6" customFormat="1" ht="14.3">
      <c r="A171" s="266"/>
      <c r="B171" s="122" t="s">
        <v>229</v>
      </c>
      <c r="C171" s="112"/>
      <c r="D171" s="203"/>
      <c r="E171" s="138"/>
      <c r="F171" s="180"/>
    </row>
    <row r="172" spans="1:6" customFormat="1" ht="14.3">
      <c r="A172" s="266"/>
      <c r="B172" s="122" t="s">
        <v>27</v>
      </c>
      <c r="C172" s="112"/>
      <c r="D172" s="203"/>
      <c r="E172" s="138"/>
      <c r="F172" s="180"/>
    </row>
    <row r="173" spans="1:6" customFormat="1" ht="14.3">
      <c r="A173" s="266"/>
      <c r="B173" s="122" t="s">
        <v>26</v>
      </c>
      <c r="C173" s="112" t="s">
        <v>20</v>
      </c>
      <c r="D173" s="203">
        <v>1</v>
      </c>
      <c r="E173" s="189"/>
      <c r="F173" s="174">
        <f>D173*E173</f>
        <v>0</v>
      </c>
    </row>
    <row r="174" spans="1:6" customFormat="1" ht="14.3">
      <c r="A174" s="266"/>
      <c r="B174" s="122"/>
      <c r="C174" s="112"/>
      <c r="D174" s="203"/>
      <c r="E174" s="138"/>
      <c r="F174" s="180"/>
    </row>
    <row r="175" spans="1:6" customFormat="1" ht="14.3">
      <c r="A175" s="214">
        <f>COUNT($A$155:A173)+1</f>
        <v>5</v>
      </c>
      <c r="B175" s="122" t="s">
        <v>230</v>
      </c>
      <c r="C175" s="112" t="s">
        <v>20</v>
      </c>
      <c r="D175" s="203">
        <v>1</v>
      </c>
      <c r="E175" s="189"/>
      <c r="F175" s="174">
        <f>D175*E175</f>
        <v>0</v>
      </c>
    </row>
    <row r="176" spans="1:6" customFormat="1" ht="14.3">
      <c r="A176" s="266"/>
      <c r="B176" s="122"/>
      <c r="C176" s="112"/>
      <c r="D176" s="203"/>
      <c r="E176" s="138"/>
      <c r="F176" s="180"/>
    </row>
    <row r="177" spans="1:6" customFormat="1" ht="14.3">
      <c r="A177" s="214">
        <f>COUNT($A$155:A175)+1</f>
        <v>6</v>
      </c>
      <c r="B177" s="122" t="s">
        <v>477</v>
      </c>
      <c r="C177" s="112" t="s">
        <v>20</v>
      </c>
      <c r="D177" s="203">
        <v>1</v>
      </c>
      <c r="E177" s="189"/>
      <c r="F177" s="174">
        <f>D177*E177</f>
        <v>0</v>
      </c>
    </row>
    <row r="178" spans="1:6" customFormat="1" ht="14.3">
      <c r="A178" s="267"/>
      <c r="B178" s="122"/>
      <c r="C178" s="112"/>
      <c r="D178" s="203"/>
      <c r="E178" s="138"/>
      <c r="F178" s="180"/>
    </row>
    <row r="179" spans="1:6" customFormat="1" ht="14.3">
      <c r="A179" s="214">
        <f>COUNT($A$155:A177)+1</f>
        <v>7</v>
      </c>
      <c r="B179" s="122" t="s">
        <v>231</v>
      </c>
      <c r="C179" s="112" t="s">
        <v>20</v>
      </c>
      <c r="D179" s="203">
        <v>1</v>
      </c>
      <c r="E179" s="189"/>
      <c r="F179" s="174">
        <f>D179*E179</f>
        <v>0</v>
      </c>
    </row>
    <row r="180" spans="1:6" customFormat="1" ht="14.3">
      <c r="A180" s="214"/>
      <c r="B180" s="122"/>
      <c r="C180" s="112"/>
      <c r="D180" s="203"/>
      <c r="E180" s="138"/>
      <c r="F180" s="180"/>
    </row>
    <row r="181" spans="1:6" customFormat="1" ht="14.3">
      <c r="A181" s="214">
        <f>COUNT($A$155:A179)+1</f>
        <v>8</v>
      </c>
      <c r="B181" s="210" t="s">
        <v>307</v>
      </c>
      <c r="C181" s="203"/>
      <c r="D181" s="203"/>
      <c r="E181" s="138"/>
      <c r="F181" s="180"/>
    </row>
    <row r="182" spans="1:6" customFormat="1" ht="14.3">
      <c r="A182" s="266"/>
      <c r="B182" s="210" t="s">
        <v>308</v>
      </c>
      <c r="C182" s="203"/>
      <c r="D182" s="203"/>
      <c r="E182" s="138"/>
      <c r="F182" s="180"/>
    </row>
    <row r="183" spans="1:6" customFormat="1" ht="14.3">
      <c r="A183" s="266"/>
      <c r="B183" s="210" t="s">
        <v>25</v>
      </c>
      <c r="C183" s="203"/>
      <c r="D183" s="203"/>
      <c r="E183" s="138"/>
      <c r="F183" s="180"/>
    </row>
    <row r="184" spans="1:6" customFormat="1" ht="14.3">
      <c r="A184" s="266"/>
      <c r="B184" s="122" t="s">
        <v>232</v>
      </c>
      <c r="C184" s="203"/>
      <c r="D184" s="203"/>
      <c r="E184" s="138"/>
      <c r="F184" s="180"/>
    </row>
    <row r="185" spans="1:6" customFormat="1" ht="14.3">
      <c r="A185" s="266"/>
      <c r="B185" s="122" t="s">
        <v>799</v>
      </c>
      <c r="C185" s="203"/>
      <c r="D185" s="203"/>
      <c r="E185" s="138"/>
      <c r="F185" s="180"/>
    </row>
    <row r="186" spans="1:6" customFormat="1" ht="14.3">
      <c r="A186" s="266"/>
      <c r="B186" s="122" t="s">
        <v>24</v>
      </c>
      <c r="C186" s="203"/>
      <c r="D186" s="203"/>
      <c r="E186" s="138"/>
      <c r="F186" s="180"/>
    </row>
    <row r="187" spans="1:6" customFormat="1" ht="14.3">
      <c r="A187" s="266"/>
      <c r="B187" s="122" t="s">
        <v>23</v>
      </c>
      <c r="C187" s="203"/>
      <c r="D187" s="203"/>
      <c r="E187" s="138"/>
      <c r="F187" s="180"/>
    </row>
    <row r="188" spans="1:6" customFormat="1" ht="14.3">
      <c r="A188" s="266"/>
      <c r="B188" s="122" t="s">
        <v>22</v>
      </c>
      <c r="C188" s="203"/>
      <c r="D188" s="203"/>
      <c r="E188" s="138"/>
      <c r="F188" s="180"/>
    </row>
    <row r="189" spans="1:6" customFormat="1" ht="14.3">
      <c r="A189" s="266"/>
      <c r="B189" s="122"/>
      <c r="C189" s="203" t="s">
        <v>164</v>
      </c>
      <c r="D189" s="203">
        <v>4</v>
      </c>
      <c r="E189" s="189"/>
      <c r="F189" s="174">
        <f>D189*E189</f>
        <v>0</v>
      </c>
    </row>
    <row r="190" spans="1:6" customFormat="1" ht="14.3">
      <c r="A190" s="266"/>
      <c r="B190" s="122"/>
      <c r="C190" s="203"/>
      <c r="D190" s="203"/>
      <c r="E190" s="138"/>
      <c r="F190" s="180"/>
    </row>
    <row r="191" spans="1:6" customFormat="1" ht="14.3">
      <c r="A191" s="214">
        <f>COUNT($A$155:A189)+1</f>
        <v>9</v>
      </c>
      <c r="B191" s="122" t="s">
        <v>393</v>
      </c>
      <c r="C191" s="112"/>
      <c r="D191" s="203"/>
      <c r="E191" s="138"/>
      <c r="F191" s="180"/>
    </row>
    <row r="192" spans="1:6" customFormat="1" ht="14.3">
      <c r="A192" s="265"/>
      <c r="B192" s="122" t="s">
        <v>234</v>
      </c>
      <c r="C192" s="112"/>
      <c r="D192" s="203"/>
      <c r="E192" s="138"/>
      <c r="F192" s="180"/>
    </row>
    <row r="193" spans="1:6" customFormat="1" ht="14.3">
      <c r="A193" s="265"/>
      <c r="B193" s="122" t="s">
        <v>394</v>
      </c>
      <c r="C193" s="112" t="s">
        <v>21</v>
      </c>
      <c r="D193" s="203">
        <v>2</v>
      </c>
      <c r="E193" s="189"/>
      <c r="F193" s="174">
        <f>D193*E193</f>
        <v>0</v>
      </c>
    </row>
    <row r="194" spans="1:6" customFormat="1" ht="14.3">
      <c r="A194" s="266"/>
      <c r="B194" s="122"/>
      <c r="C194" s="203"/>
      <c r="D194" s="203"/>
      <c r="E194" s="138"/>
      <c r="F194" s="180"/>
    </row>
    <row r="195" spans="1:6" customFormat="1" ht="14.3">
      <c r="A195" s="214">
        <f>COUNT($A$155:A193)+1</f>
        <v>10</v>
      </c>
      <c r="B195" s="122" t="s">
        <v>233</v>
      </c>
      <c r="C195" s="112"/>
      <c r="D195" s="203"/>
      <c r="E195" s="138"/>
      <c r="F195" s="180"/>
    </row>
    <row r="196" spans="1:6" customFormat="1" ht="14.3">
      <c r="A196" s="265"/>
      <c r="B196" s="122" t="s">
        <v>234</v>
      </c>
      <c r="C196" s="112"/>
      <c r="D196" s="203"/>
      <c r="E196" s="138"/>
      <c r="F196" s="180"/>
    </row>
    <row r="197" spans="1:6" customFormat="1" ht="14.3">
      <c r="A197" s="265"/>
      <c r="B197" s="122" t="s">
        <v>394</v>
      </c>
      <c r="C197" s="112" t="s">
        <v>21</v>
      </c>
      <c r="D197" s="203">
        <v>4</v>
      </c>
      <c r="E197" s="189"/>
      <c r="F197" s="174">
        <f>D197*E197</f>
        <v>0</v>
      </c>
    </row>
    <row r="198" spans="1:6" customFormat="1" ht="14.3">
      <c r="A198" s="265"/>
      <c r="B198" s="122"/>
      <c r="C198" s="112"/>
      <c r="D198" s="203"/>
      <c r="E198" s="197"/>
      <c r="F198" s="174"/>
    </row>
    <row r="199" spans="1:6" customFormat="1" ht="14.3">
      <c r="A199" s="214">
        <f>COUNT($A$155:A195)+1</f>
        <v>11</v>
      </c>
      <c r="B199" s="122" t="s">
        <v>464</v>
      </c>
      <c r="C199" s="112"/>
      <c r="D199" s="203"/>
      <c r="E199" s="138"/>
      <c r="F199" s="180"/>
    </row>
    <row r="200" spans="1:6" customFormat="1" ht="14.3">
      <c r="A200" s="265"/>
      <c r="B200" s="122" t="s">
        <v>234</v>
      </c>
      <c r="C200" s="112"/>
      <c r="D200" s="203"/>
      <c r="E200" s="138"/>
      <c r="F200" s="180"/>
    </row>
    <row r="201" spans="1:6" customFormat="1" ht="14.3">
      <c r="A201" s="265"/>
      <c r="B201" s="122" t="s">
        <v>465</v>
      </c>
      <c r="C201" s="112" t="s">
        <v>21</v>
      </c>
      <c r="D201" s="203">
        <v>2</v>
      </c>
      <c r="E201" s="189"/>
      <c r="F201" s="174">
        <f>D201*E201</f>
        <v>0</v>
      </c>
    </row>
    <row r="202" spans="1:6" customFormat="1" ht="14.3">
      <c r="A202" s="265"/>
      <c r="B202" s="246"/>
      <c r="C202" s="112"/>
      <c r="D202" s="203"/>
      <c r="E202" s="137"/>
      <c r="F202" s="176"/>
    </row>
    <row r="203" spans="1:6" customFormat="1" ht="14.3">
      <c r="A203" s="214">
        <f>COUNT($A$155:A199)+1</f>
        <v>12</v>
      </c>
      <c r="B203" s="122" t="s">
        <v>479</v>
      </c>
      <c r="C203" s="112"/>
      <c r="D203" s="203"/>
      <c r="E203" s="138"/>
      <c r="F203" s="176"/>
    </row>
    <row r="204" spans="1:6" customFormat="1" ht="14.3">
      <c r="A204" s="265"/>
      <c r="B204" s="122" t="s">
        <v>234</v>
      </c>
      <c r="C204" s="112"/>
      <c r="D204" s="203"/>
      <c r="E204" s="138"/>
      <c r="F204" s="176"/>
    </row>
    <row r="205" spans="1:6" customFormat="1" ht="14.3">
      <c r="A205" s="265"/>
      <c r="B205" s="122" t="s">
        <v>480</v>
      </c>
      <c r="C205" s="112" t="s">
        <v>21</v>
      </c>
      <c r="D205" s="203">
        <v>1</v>
      </c>
      <c r="E205" s="189"/>
      <c r="F205" s="174">
        <f>D205*E205</f>
        <v>0</v>
      </c>
    </row>
    <row r="206" spans="1:6" customFormat="1" ht="14.3">
      <c r="A206" s="265"/>
      <c r="B206" s="245"/>
      <c r="C206" s="112"/>
      <c r="D206" s="203"/>
      <c r="E206" s="137"/>
      <c r="F206" s="176"/>
    </row>
    <row r="207" spans="1:6" customFormat="1" ht="14.3">
      <c r="A207" s="214">
        <f>COUNT($A$155:A203)+1</f>
        <v>13</v>
      </c>
      <c r="B207" s="122" t="s">
        <v>235</v>
      </c>
      <c r="C207" s="112"/>
      <c r="D207" s="203"/>
      <c r="E207" s="137"/>
      <c r="F207" s="176"/>
    </row>
    <row r="208" spans="1:6" customFormat="1" ht="14.3">
      <c r="A208" s="265"/>
      <c r="B208" s="122" t="s">
        <v>394</v>
      </c>
      <c r="C208" s="112" t="s">
        <v>21</v>
      </c>
      <c r="D208" s="203">
        <v>2</v>
      </c>
      <c r="E208" s="189"/>
      <c r="F208" s="174">
        <f>D208*E208</f>
        <v>0</v>
      </c>
    </row>
    <row r="209" spans="1:6" customFormat="1" ht="14.3">
      <c r="A209" s="265"/>
      <c r="B209" s="246"/>
      <c r="C209" s="112"/>
      <c r="D209" s="203"/>
      <c r="E209" s="137"/>
      <c r="F209" s="176"/>
    </row>
    <row r="210" spans="1:6" customFormat="1" ht="14.3">
      <c r="A210" s="214">
        <f>COUNT($A$155:A208)+1</f>
        <v>14</v>
      </c>
      <c r="B210" s="122" t="s">
        <v>236</v>
      </c>
      <c r="C210" s="112"/>
      <c r="D210" s="203"/>
      <c r="E210" s="137"/>
      <c r="F210" s="176"/>
    </row>
    <row r="211" spans="1:6" customFormat="1" ht="14.3">
      <c r="A211" s="265"/>
      <c r="B211" s="122"/>
      <c r="C211" s="112" t="s">
        <v>21</v>
      </c>
      <c r="D211" s="203">
        <v>2</v>
      </c>
      <c r="E211" s="189"/>
      <c r="F211" s="174">
        <f>D211*E211</f>
        <v>0</v>
      </c>
    </row>
    <row r="212" spans="1:6" customFormat="1" ht="14.3">
      <c r="A212" s="265"/>
      <c r="B212" s="122" t="s">
        <v>237</v>
      </c>
      <c r="C212" s="112"/>
      <c r="D212" s="203"/>
      <c r="E212" s="137"/>
      <c r="F212" s="176"/>
    </row>
    <row r="213" spans="1:6" customFormat="1" ht="14.3">
      <c r="A213" s="265"/>
      <c r="B213" s="122"/>
      <c r="C213" s="112"/>
      <c r="D213" s="203"/>
      <c r="E213" s="137"/>
      <c r="F213" s="176"/>
    </row>
    <row r="214" spans="1:6" customFormat="1" ht="14.3">
      <c r="A214" s="214">
        <f>COUNT($A$155:A212)+1</f>
        <v>15</v>
      </c>
      <c r="B214" s="122" t="s">
        <v>238</v>
      </c>
      <c r="C214" s="112"/>
      <c r="D214" s="203"/>
      <c r="E214" s="137"/>
      <c r="F214" s="176"/>
    </row>
    <row r="215" spans="1:6" customFormat="1" ht="14.3">
      <c r="A215" s="265"/>
      <c r="B215" s="122" t="s">
        <v>239</v>
      </c>
      <c r="C215" s="112"/>
      <c r="D215" s="203"/>
      <c r="E215" s="137"/>
      <c r="F215" s="176"/>
    </row>
    <row r="216" spans="1:6" customFormat="1" ht="14.3">
      <c r="A216" s="265"/>
      <c r="B216" s="122" t="s">
        <v>240</v>
      </c>
      <c r="C216" s="112" t="s">
        <v>21</v>
      </c>
      <c r="D216" s="203">
        <v>2</v>
      </c>
      <c r="E216" s="189"/>
      <c r="F216" s="174">
        <f>D216*E216</f>
        <v>0</v>
      </c>
    </row>
    <row r="217" spans="1:6" customFormat="1" ht="14.3">
      <c r="A217" s="265"/>
      <c r="B217" s="122"/>
      <c r="C217" s="112"/>
      <c r="D217" s="203"/>
      <c r="E217" s="137"/>
      <c r="F217" s="176"/>
    </row>
    <row r="218" spans="1:6" customFormat="1" ht="14.3">
      <c r="A218" s="214">
        <f>COUNT($A$155:A217)+1</f>
        <v>16</v>
      </c>
      <c r="B218" s="122" t="s">
        <v>241</v>
      </c>
      <c r="C218" s="112"/>
      <c r="D218" s="203"/>
      <c r="E218" s="137"/>
      <c r="F218" s="176"/>
    </row>
    <row r="219" spans="1:6" customFormat="1" ht="14.3">
      <c r="A219" s="265"/>
      <c r="B219" s="122" t="s">
        <v>242</v>
      </c>
      <c r="C219" s="112" t="s">
        <v>21</v>
      </c>
      <c r="D219" s="203">
        <v>2</v>
      </c>
      <c r="E219" s="189"/>
      <c r="F219" s="174">
        <f>D219*E219</f>
        <v>0</v>
      </c>
    </row>
    <row r="220" spans="1:6" customFormat="1" ht="14.3">
      <c r="A220" s="265"/>
      <c r="B220" s="122"/>
      <c r="C220" s="112"/>
      <c r="D220" s="203"/>
      <c r="E220" s="137"/>
      <c r="F220" s="176"/>
    </row>
    <row r="221" spans="1:6" customFormat="1" ht="14.3">
      <c r="A221" s="214">
        <f>COUNT($A$155:A220)+1</f>
        <v>17</v>
      </c>
      <c r="B221" s="122" t="s">
        <v>243</v>
      </c>
      <c r="C221" s="112"/>
      <c r="D221" s="203"/>
      <c r="E221" s="137"/>
      <c r="F221" s="176"/>
    </row>
    <row r="222" spans="1:6" customFormat="1" ht="14.3">
      <c r="A222" s="214"/>
      <c r="B222" s="122" t="s">
        <v>244</v>
      </c>
      <c r="C222" s="112" t="s">
        <v>21</v>
      </c>
      <c r="D222" s="203">
        <v>4</v>
      </c>
      <c r="E222" s="189"/>
      <c r="F222" s="174">
        <f>D222*E222</f>
        <v>0</v>
      </c>
    </row>
    <row r="223" spans="1:6" customFormat="1" ht="14.3">
      <c r="A223" s="214"/>
      <c r="B223" s="122"/>
      <c r="C223" s="112"/>
      <c r="D223" s="203"/>
      <c r="E223" s="137"/>
      <c r="F223" s="176"/>
    </row>
    <row r="224" spans="1:6" customFormat="1" ht="23.8">
      <c r="A224" s="214">
        <f>COUNT($A$155:A223)+1</f>
        <v>18</v>
      </c>
      <c r="B224" s="139" t="s">
        <v>245</v>
      </c>
      <c r="C224" s="112" t="s">
        <v>20</v>
      </c>
      <c r="D224" s="112">
        <v>1</v>
      </c>
      <c r="E224" s="189"/>
      <c r="F224" s="174">
        <f>D224*E224</f>
        <v>0</v>
      </c>
    </row>
    <row r="225" spans="1:7" customFormat="1" ht="14.3">
      <c r="A225" s="214"/>
      <c r="B225" s="139"/>
      <c r="C225" s="217"/>
      <c r="D225" s="216"/>
      <c r="E225" s="137"/>
      <c r="F225" s="176"/>
    </row>
    <row r="226" spans="1:7" customFormat="1" ht="14.3">
      <c r="A226" s="268" t="s">
        <v>17</v>
      </c>
      <c r="B226" s="136" t="s">
        <v>246</v>
      </c>
      <c r="C226" s="112"/>
      <c r="D226" s="112"/>
      <c r="E226" s="137"/>
      <c r="F226" s="176"/>
    </row>
    <row r="227" spans="1:7" customFormat="1" ht="14.3">
      <c r="A227" s="265"/>
      <c r="B227" s="122"/>
      <c r="C227" s="112"/>
      <c r="D227" s="112"/>
      <c r="E227" s="137"/>
      <c r="F227" s="176"/>
    </row>
    <row r="228" spans="1:7" customFormat="1" ht="34.65">
      <c r="A228" s="214">
        <f>COUNT(A227)+1</f>
        <v>1</v>
      </c>
      <c r="B228" s="241" t="s">
        <v>628</v>
      </c>
      <c r="C228" s="112"/>
      <c r="D228" s="112"/>
      <c r="E228" s="137"/>
      <c r="F228" s="176"/>
      <c r="G228" s="64"/>
    </row>
    <row r="229" spans="1:7" s="64" customFormat="1">
      <c r="A229" s="265"/>
      <c r="B229" s="122"/>
      <c r="C229" s="112"/>
      <c r="D229" s="112"/>
      <c r="E229" s="137"/>
      <c r="F229" s="176"/>
    </row>
    <row r="230" spans="1:7" s="64" customFormat="1">
      <c r="A230" s="265"/>
      <c r="B230" s="240" t="s">
        <v>805</v>
      </c>
      <c r="C230" s="112" t="s">
        <v>21</v>
      </c>
      <c r="D230" s="112">
        <v>8</v>
      </c>
      <c r="E230" s="189"/>
      <c r="F230" s="174">
        <f>D230*E230</f>
        <v>0</v>
      </c>
    </row>
    <row r="231" spans="1:7" s="64" customFormat="1">
      <c r="A231" s="265"/>
      <c r="B231" s="240" t="s">
        <v>806</v>
      </c>
      <c r="C231" s="112" t="s">
        <v>21</v>
      </c>
      <c r="D231" s="112">
        <v>4</v>
      </c>
      <c r="E231" s="189"/>
      <c r="F231" s="174">
        <f>D231*E231</f>
        <v>0</v>
      </c>
    </row>
    <row r="232" spans="1:7" s="64" customFormat="1">
      <c r="A232" s="265"/>
      <c r="B232" s="122"/>
      <c r="C232" s="112"/>
      <c r="D232" s="112"/>
      <c r="E232" s="137"/>
      <c r="F232" s="174"/>
    </row>
    <row r="233" spans="1:7" s="64" customFormat="1" ht="23.1">
      <c r="A233" s="214">
        <f>COUNT(A228)+1</f>
        <v>2</v>
      </c>
      <c r="B233" s="139" t="s">
        <v>513</v>
      </c>
      <c r="C233" s="112"/>
      <c r="D233" s="112"/>
      <c r="E233" s="137"/>
      <c r="F233" s="176"/>
    </row>
    <row r="234" spans="1:7" s="64" customFormat="1">
      <c r="A234" s="265"/>
      <c r="B234" s="122"/>
      <c r="C234" s="112"/>
      <c r="D234" s="112"/>
      <c r="E234" s="137"/>
      <c r="F234" s="176"/>
    </row>
    <row r="235" spans="1:7" s="64" customFormat="1">
      <c r="A235" s="265"/>
      <c r="B235" s="240" t="s">
        <v>550</v>
      </c>
      <c r="C235" s="112" t="s">
        <v>82</v>
      </c>
      <c r="D235" s="112">
        <f>ROUNDUP((40)*1.03,0)</f>
        <v>42</v>
      </c>
      <c r="E235" s="189"/>
      <c r="F235" s="174">
        <f>D235*E235</f>
        <v>0</v>
      </c>
    </row>
    <row r="236" spans="1:7" s="64" customFormat="1">
      <c r="A236" s="265"/>
      <c r="B236" s="240" t="s">
        <v>551</v>
      </c>
      <c r="C236" s="112" t="s">
        <v>82</v>
      </c>
      <c r="D236" s="112">
        <f>ROUNDUP((2)*1.03,0)</f>
        <v>3</v>
      </c>
      <c r="E236" s="189"/>
      <c r="F236" s="174">
        <f>D236*E236</f>
        <v>0</v>
      </c>
    </row>
    <row r="237" spans="1:7" s="64" customFormat="1">
      <c r="A237" s="265"/>
      <c r="B237" s="240" t="s">
        <v>758</v>
      </c>
      <c r="C237" s="112" t="s">
        <v>82</v>
      </c>
      <c r="D237" s="112">
        <v>2</v>
      </c>
      <c r="E237" s="189"/>
      <c r="F237" s="174">
        <f>D237*E237</f>
        <v>0</v>
      </c>
    </row>
    <row r="238" spans="1:7" s="64" customFormat="1">
      <c r="A238" s="265"/>
      <c r="B238" s="72"/>
      <c r="C238" s="112"/>
      <c r="D238" s="112"/>
      <c r="E238" s="137"/>
      <c r="F238" s="176"/>
    </row>
    <row r="239" spans="1:7" s="64" customFormat="1" ht="34.65">
      <c r="A239" s="214">
        <f>COUNT($A$227:A235)+1</f>
        <v>3</v>
      </c>
      <c r="B239" s="241" t="s">
        <v>510</v>
      </c>
      <c r="C239" s="112"/>
      <c r="D239" s="112"/>
      <c r="E239" s="137"/>
      <c r="F239" s="176"/>
    </row>
    <row r="240" spans="1:7" s="64" customFormat="1">
      <c r="A240" s="265"/>
      <c r="B240" s="122"/>
      <c r="C240" s="112"/>
      <c r="D240" s="112"/>
      <c r="E240" s="137"/>
      <c r="F240" s="176"/>
    </row>
    <row r="241" spans="1:6" s="64" customFormat="1">
      <c r="A241" s="265"/>
      <c r="B241" s="242" t="s">
        <v>641</v>
      </c>
      <c r="C241" s="112" t="s">
        <v>21</v>
      </c>
      <c r="D241" s="112">
        <v>6</v>
      </c>
      <c r="E241" s="189"/>
      <c r="F241" s="174">
        <f>D241*E241</f>
        <v>0</v>
      </c>
    </row>
    <row r="242" spans="1:6" s="64" customFormat="1">
      <c r="A242" s="265"/>
      <c r="B242" s="122"/>
      <c r="C242" s="112"/>
      <c r="D242" s="112"/>
      <c r="E242" s="137"/>
      <c r="F242" s="176"/>
    </row>
    <row r="243" spans="1:6" s="64" customFormat="1" ht="34.65">
      <c r="A243" s="214">
        <f>COUNT($A$228:A242)+1</f>
        <v>4</v>
      </c>
      <c r="B243" s="241" t="s">
        <v>514</v>
      </c>
      <c r="C243" s="112"/>
      <c r="D243" s="112"/>
      <c r="E243" s="137"/>
      <c r="F243" s="176"/>
    </row>
    <row r="244" spans="1:6" s="64" customFormat="1">
      <c r="A244" s="265"/>
      <c r="B244" s="122"/>
      <c r="C244" s="112"/>
      <c r="D244" s="112"/>
      <c r="E244" s="137"/>
      <c r="F244" s="176"/>
    </row>
    <row r="245" spans="1:6" s="64" customFormat="1">
      <c r="A245" s="265"/>
      <c r="B245" s="242" t="s">
        <v>800</v>
      </c>
      <c r="C245" s="112" t="s">
        <v>21</v>
      </c>
      <c r="D245" s="112">
        <v>2</v>
      </c>
      <c r="E245" s="189"/>
      <c r="F245" s="174">
        <f>D245*E245</f>
        <v>0</v>
      </c>
    </row>
    <row r="246" spans="1:6" s="64" customFormat="1">
      <c r="A246" s="265"/>
      <c r="B246" s="122"/>
      <c r="C246" s="112"/>
      <c r="D246" s="112"/>
      <c r="E246" s="137"/>
      <c r="F246" s="176"/>
    </row>
    <row r="247" spans="1:6" s="64" customFormat="1" ht="34.65">
      <c r="A247" s="214">
        <f>COUNT($A$228:A246)+1</f>
        <v>5</v>
      </c>
      <c r="B247" s="241" t="s">
        <v>509</v>
      </c>
      <c r="C247" s="112"/>
      <c r="D247" s="112"/>
      <c r="E247" s="137"/>
      <c r="F247" s="176"/>
    </row>
    <row r="248" spans="1:6" s="64" customFormat="1">
      <c r="A248" s="214"/>
      <c r="B248" s="241"/>
      <c r="C248" s="112"/>
      <c r="D248" s="112"/>
      <c r="E248" s="137"/>
      <c r="F248" s="176"/>
    </row>
    <row r="249" spans="1:6" s="64" customFormat="1">
      <c r="A249" s="265"/>
      <c r="B249" s="242" t="s">
        <v>642</v>
      </c>
      <c r="C249" s="112" t="s">
        <v>21</v>
      </c>
      <c r="D249" s="112">
        <v>22</v>
      </c>
      <c r="E249" s="189"/>
      <c r="F249" s="174">
        <f>D249*E249</f>
        <v>0</v>
      </c>
    </row>
    <row r="250" spans="1:6" s="64" customFormat="1">
      <c r="A250" s="265"/>
      <c r="B250" s="242" t="s">
        <v>643</v>
      </c>
      <c r="C250" s="112" t="s">
        <v>21</v>
      </c>
      <c r="D250" s="112">
        <v>3</v>
      </c>
      <c r="E250" s="189"/>
      <c r="F250" s="174">
        <f>D250*E250</f>
        <v>0</v>
      </c>
    </row>
    <row r="251" spans="1:6" s="64" customFormat="1">
      <c r="A251" s="265"/>
      <c r="B251" s="242" t="s">
        <v>801</v>
      </c>
      <c r="C251" s="112" t="s">
        <v>21</v>
      </c>
      <c r="D251" s="112">
        <v>4</v>
      </c>
      <c r="E251" s="189"/>
      <c r="F251" s="174">
        <f>D251*E251</f>
        <v>0</v>
      </c>
    </row>
    <row r="252" spans="1:6" s="64" customFormat="1">
      <c r="A252" s="265"/>
      <c r="B252" s="122"/>
      <c r="C252" s="112"/>
      <c r="D252" s="112"/>
      <c r="E252" s="137"/>
      <c r="F252" s="176"/>
    </row>
    <row r="253" spans="1:6" s="64" customFormat="1" ht="34.65">
      <c r="A253" s="214">
        <f>COUNT($A$228:A252)+1</f>
        <v>6</v>
      </c>
      <c r="B253" s="241" t="s">
        <v>511</v>
      </c>
      <c r="C253" s="112"/>
      <c r="D253" s="112"/>
      <c r="E253" s="137"/>
      <c r="F253" s="176"/>
    </row>
    <row r="254" spans="1:6" s="64" customFormat="1">
      <c r="A254" s="214"/>
      <c r="B254" s="241"/>
      <c r="C254" s="112"/>
      <c r="D254" s="112"/>
      <c r="E254" s="137"/>
      <c r="F254" s="176"/>
    </row>
    <row r="255" spans="1:6" s="64" customFormat="1">
      <c r="A255" s="265"/>
      <c r="B255" s="242" t="s">
        <v>644</v>
      </c>
      <c r="C255" s="112" t="s">
        <v>21</v>
      </c>
      <c r="D255" s="112">
        <v>6</v>
      </c>
      <c r="E255" s="189"/>
      <c r="F255" s="174">
        <f>D255*E255</f>
        <v>0</v>
      </c>
    </row>
    <row r="256" spans="1:6" s="64" customFormat="1">
      <c r="A256" s="265"/>
      <c r="B256" s="242" t="s">
        <v>803</v>
      </c>
      <c r="C256" s="112" t="s">
        <v>21</v>
      </c>
      <c r="D256" s="112">
        <v>2</v>
      </c>
      <c r="E256" s="189"/>
      <c r="F256" s="174">
        <f>D256*E256</f>
        <v>0</v>
      </c>
    </row>
    <row r="257" spans="1:6" s="64" customFormat="1">
      <c r="A257" s="265"/>
      <c r="B257" s="242" t="s">
        <v>645</v>
      </c>
      <c r="C257" s="112" t="s">
        <v>21</v>
      </c>
      <c r="D257" s="112">
        <v>4</v>
      </c>
      <c r="E257" s="189"/>
      <c r="F257" s="174">
        <f>D257*E257</f>
        <v>0</v>
      </c>
    </row>
    <row r="258" spans="1:6" s="64" customFormat="1">
      <c r="A258" s="265"/>
      <c r="B258" s="242" t="s">
        <v>802</v>
      </c>
      <c r="C258" s="112" t="s">
        <v>21</v>
      </c>
      <c r="D258" s="112">
        <v>2</v>
      </c>
      <c r="E258" s="189"/>
      <c r="F258" s="174">
        <f>D258*E258</f>
        <v>0</v>
      </c>
    </row>
    <row r="259" spans="1:6" s="64" customFormat="1">
      <c r="A259" s="265"/>
      <c r="B259" s="122"/>
      <c r="C259" s="112"/>
      <c r="D259" s="112"/>
      <c r="E259" s="137"/>
      <c r="F259" s="176"/>
    </row>
    <row r="260" spans="1:6" s="64" customFormat="1" ht="34.65">
      <c r="A260" s="214">
        <f>COUNT($A$227:A259)+1</f>
        <v>7</v>
      </c>
      <c r="B260" s="241" t="s">
        <v>797</v>
      </c>
      <c r="C260" s="112"/>
      <c r="D260" s="112"/>
      <c r="E260" s="137"/>
      <c r="F260" s="176"/>
    </row>
    <row r="261" spans="1:6" s="64" customFormat="1">
      <c r="A261" s="265"/>
      <c r="B261" s="122"/>
      <c r="C261" s="112"/>
      <c r="D261" s="112"/>
      <c r="E261" s="137"/>
      <c r="F261" s="176"/>
    </row>
    <row r="262" spans="1:6" s="64" customFormat="1">
      <c r="A262" s="265"/>
      <c r="B262" s="242" t="s">
        <v>804</v>
      </c>
      <c r="C262" s="112" t="s">
        <v>21</v>
      </c>
      <c r="D262" s="112">
        <v>2</v>
      </c>
      <c r="E262" s="189"/>
      <c r="F262" s="174">
        <f>D262*E262</f>
        <v>0</v>
      </c>
    </row>
    <row r="263" spans="1:6" s="64" customFormat="1">
      <c r="A263" s="265"/>
      <c r="B263" s="122"/>
      <c r="C263" s="112"/>
      <c r="D263" s="112"/>
      <c r="E263" s="137"/>
      <c r="F263" s="174"/>
    </row>
    <row r="264" spans="1:6" customFormat="1" ht="14.3">
      <c r="A264" s="214">
        <f>COUNT($A$228:A263)+1</f>
        <v>8</v>
      </c>
      <c r="B264" s="122" t="s">
        <v>395</v>
      </c>
      <c r="C264" s="112"/>
      <c r="D264" s="203"/>
      <c r="E264" s="138"/>
      <c r="F264" s="180"/>
    </row>
    <row r="265" spans="1:6" customFormat="1" ht="14.3">
      <c r="A265" s="266"/>
      <c r="B265" s="122" t="s">
        <v>466</v>
      </c>
      <c r="C265" s="112"/>
      <c r="D265" s="203"/>
      <c r="E265" s="138"/>
      <c r="F265" s="180"/>
    </row>
    <row r="266" spans="1:6" customFormat="1" ht="23.8">
      <c r="A266" s="266"/>
      <c r="B266" s="205" t="s">
        <v>303</v>
      </c>
      <c r="C266" s="112" t="s">
        <v>20</v>
      </c>
      <c r="D266" s="203">
        <v>2</v>
      </c>
      <c r="E266" s="189"/>
      <c r="F266" s="174">
        <f>D266*E266</f>
        <v>0</v>
      </c>
    </row>
    <row r="267" spans="1:6" customFormat="1" ht="14.3">
      <c r="A267" s="266"/>
      <c r="B267" s="122"/>
      <c r="C267" s="112"/>
      <c r="D267" s="203"/>
      <c r="E267" s="138"/>
      <c r="F267" s="180"/>
    </row>
    <row r="268" spans="1:6" s="64" customFormat="1">
      <c r="A268" s="214">
        <f>COUNT($A$228:A266)+1</f>
        <v>9</v>
      </c>
      <c r="B268" s="122" t="s">
        <v>173</v>
      </c>
      <c r="C268" s="112"/>
      <c r="D268" s="112"/>
      <c r="E268" s="137"/>
      <c r="F268" s="176"/>
    </row>
    <row r="269" spans="1:6" s="64" customFormat="1">
      <c r="A269" s="265"/>
      <c r="B269" s="122" t="s">
        <v>174</v>
      </c>
      <c r="C269" s="112" t="s">
        <v>161</v>
      </c>
      <c r="D269" s="112">
        <v>10</v>
      </c>
      <c r="E269" s="189"/>
      <c r="F269" s="174">
        <f>D269*E269</f>
        <v>0</v>
      </c>
    </row>
    <row r="270" spans="1:6" s="64" customFormat="1">
      <c r="A270" s="265"/>
      <c r="B270" s="122"/>
      <c r="C270" s="112"/>
      <c r="D270" s="112"/>
      <c r="E270" s="137"/>
      <c r="F270" s="176"/>
    </row>
    <row r="271" spans="1:6" s="64" customFormat="1">
      <c r="A271" s="214">
        <f>COUNT($A$228:A269)+1</f>
        <v>10</v>
      </c>
      <c r="B271" s="122" t="s">
        <v>247</v>
      </c>
      <c r="C271" s="112"/>
      <c r="D271" s="112"/>
      <c r="E271" s="137"/>
      <c r="F271" s="176"/>
    </row>
    <row r="272" spans="1:6" s="64" customFormat="1">
      <c r="A272" s="265"/>
      <c r="B272" s="122" t="s">
        <v>248</v>
      </c>
      <c r="C272" s="112"/>
      <c r="D272" s="112"/>
      <c r="E272" s="137"/>
      <c r="F272" s="176"/>
    </row>
    <row r="273" spans="1:6" s="64" customFormat="1">
      <c r="A273" s="265"/>
      <c r="B273" s="122" t="s">
        <v>249</v>
      </c>
      <c r="C273" s="112" t="s">
        <v>250</v>
      </c>
      <c r="D273" s="112">
        <v>3</v>
      </c>
      <c r="E273" s="189"/>
      <c r="F273" s="174">
        <f>D273*E273</f>
        <v>0</v>
      </c>
    </row>
    <row r="274" spans="1:6" s="64" customFormat="1">
      <c r="A274" s="265"/>
      <c r="B274" s="122"/>
      <c r="C274" s="112"/>
      <c r="D274" s="112"/>
      <c r="E274" s="137"/>
      <c r="F274" s="176"/>
    </row>
    <row r="275" spans="1:6" s="64" customFormat="1">
      <c r="A275" s="214">
        <f>COUNT($A$228:A273)+1</f>
        <v>11</v>
      </c>
      <c r="B275" s="122" t="s">
        <v>251</v>
      </c>
      <c r="C275" s="112"/>
      <c r="D275" s="112"/>
      <c r="E275" s="137"/>
      <c r="F275" s="176"/>
    </row>
    <row r="276" spans="1:6" s="64" customFormat="1">
      <c r="A276" s="265"/>
      <c r="B276" s="122" t="s">
        <v>252</v>
      </c>
      <c r="C276" s="112" t="s">
        <v>250</v>
      </c>
      <c r="D276" s="112">
        <v>6</v>
      </c>
      <c r="E276" s="189"/>
      <c r="F276" s="174">
        <f>D276*E276</f>
        <v>0</v>
      </c>
    </row>
    <row r="277" spans="1:6" s="64" customFormat="1">
      <c r="A277" s="265"/>
      <c r="B277" s="122"/>
      <c r="C277" s="112"/>
      <c r="D277" s="112"/>
      <c r="E277" s="137"/>
      <c r="F277" s="176"/>
    </row>
    <row r="278" spans="1:6" s="64" customFormat="1">
      <c r="A278" s="214">
        <f>COUNT($A$228:A276)+1</f>
        <v>12</v>
      </c>
      <c r="B278" s="122" t="s">
        <v>253</v>
      </c>
      <c r="C278" s="112" t="s">
        <v>254</v>
      </c>
      <c r="D278" s="112">
        <v>60</v>
      </c>
      <c r="E278" s="189"/>
      <c r="F278" s="174">
        <f>D278*E278</f>
        <v>0</v>
      </c>
    </row>
    <row r="279" spans="1:6" s="64" customFormat="1">
      <c r="A279" s="265"/>
      <c r="B279" s="122"/>
      <c r="C279" s="112"/>
      <c r="D279" s="112"/>
      <c r="E279" s="137"/>
      <c r="F279" s="176"/>
    </row>
    <row r="280" spans="1:6" s="64" customFormat="1" ht="34.65">
      <c r="A280" s="214">
        <f>COUNT($A$228:A278)+1</f>
        <v>13</v>
      </c>
      <c r="B280" s="139" t="s">
        <v>255</v>
      </c>
      <c r="C280" s="112" t="s">
        <v>20</v>
      </c>
      <c r="D280" s="112">
        <v>3</v>
      </c>
      <c r="E280" s="189"/>
      <c r="F280" s="174">
        <f>D280*E280</f>
        <v>0</v>
      </c>
    </row>
    <row r="281" spans="1:6" s="64" customFormat="1">
      <c r="A281" s="265"/>
      <c r="B281" s="122"/>
      <c r="C281" s="112"/>
      <c r="D281" s="112"/>
      <c r="E281" s="137"/>
      <c r="F281" s="176"/>
    </row>
    <row r="282" spans="1:6" s="64" customFormat="1">
      <c r="A282" s="214">
        <f>COUNT($A$228:A280)+1</f>
        <v>14</v>
      </c>
      <c r="B282" s="122" t="s">
        <v>256</v>
      </c>
      <c r="C282" s="112"/>
      <c r="D282" s="112"/>
      <c r="E282" s="137"/>
      <c r="F282" s="176"/>
    </row>
    <row r="283" spans="1:6" s="64" customFormat="1">
      <c r="A283" s="265"/>
      <c r="B283" s="122" t="s">
        <v>257</v>
      </c>
      <c r="C283" s="112"/>
      <c r="D283" s="112"/>
      <c r="E283" s="137"/>
      <c r="F283" s="176"/>
    </row>
    <row r="284" spans="1:6" s="64" customFormat="1">
      <c r="A284" s="265"/>
      <c r="B284" s="122" t="s">
        <v>258</v>
      </c>
      <c r="C284" s="112"/>
      <c r="D284" s="112"/>
      <c r="E284" s="137"/>
      <c r="F284" s="176"/>
    </row>
    <row r="285" spans="1:6" s="64" customFormat="1">
      <c r="A285" s="265"/>
      <c r="B285" s="122" t="s">
        <v>259</v>
      </c>
      <c r="C285" s="112"/>
      <c r="D285" s="112"/>
      <c r="E285" s="137"/>
      <c r="F285" s="176"/>
    </row>
    <row r="286" spans="1:6" s="64" customFormat="1">
      <c r="A286" s="265"/>
      <c r="B286" s="122" t="s">
        <v>260</v>
      </c>
      <c r="C286" s="112"/>
      <c r="D286" s="112"/>
      <c r="E286" s="137"/>
      <c r="F286" s="176"/>
    </row>
    <row r="287" spans="1:6" s="64" customFormat="1">
      <c r="A287" s="265"/>
      <c r="B287" s="122" t="s">
        <v>261</v>
      </c>
      <c r="C287" s="112" t="s">
        <v>21</v>
      </c>
      <c r="D287" s="112">
        <v>24</v>
      </c>
      <c r="E287" s="189"/>
      <c r="F287" s="174">
        <f>D287*E287</f>
        <v>0</v>
      </c>
    </row>
    <row r="288" spans="1:6" s="64" customFormat="1">
      <c r="A288" s="265"/>
      <c r="B288" s="122"/>
      <c r="C288" s="112"/>
      <c r="D288" s="112"/>
      <c r="E288" s="140"/>
      <c r="F288" s="177"/>
    </row>
    <row r="289" spans="1:6" ht="57.75">
      <c r="A289" s="110">
        <f>COUNT($A$228:A287)+1</f>
        <v>15</v>
      </c>
      <c r="B289" s="120" t="s">
        <v>177</v>
      </c>
      <c r="C289" s="215"/>
      <c r="D289" s="215"/>
      <c r="E289" s="43"/>
      <c r="F289" s="173"/>
    </row>
    <row r="290" spans="1:6">
      <c r="A290" s="110"/>
      <c r="B290" s="120" t="s">
        <v>478</v>
      </c>
      <c r="C290" s="215" t="s">
        <v>82</v>
      </c>
      <c r="D290" s="215">
        <v>42</v>
      </c>
      <c r="E290" s="189"/>
      <c r="F290" s="174">
        <f>D290*E290</f>
        <v>0</v>
      </c>
    </row>
    <row r="291" spans="1:6">
      <c r="A291" s="110"/>
      <c r="B291" s="120"/>
      <c r="C291" s="215"/>
      <c r="D291" s="215"/>
      <c r="E291" s="43"/>
      <c r="F291" s="173"/>
    </row>
    <row r="292" spans="1:6">
      <c r="A292" s="110">
        <f>COUNT($A$228:A290)+1</f>
        <v>16</v>
      </c>
      <c r="B292" s="241" t="s">
        <v>518</v>
      </c>
      <c r="C292" s="110"/>
      <c r="D292" s="110"/>
      <c r="E292" s="43"/>
      <c r="F292" s="173"/>
    </row>
    <row r="293" spans="1:6">
      <c r="A293" s="110"/>
      <c r="B293" s="241"/>
      <c r="C293" s="110"/>
      <c r="D293" s="110"/>
      <c r="E293" s="43"/>
      <c r="F293" s="174"/>
    </row>
    <row r="294" spans="1:6" ht="23.1">
      <c r="A294" s="110"/>
      <c r="B294" s="242" t="s">
        <v>646</v>
      </c>
      <c r="C294" s="207" t="s">
        <v>20</v>
      </c>
      <c r="D294" s="207">
        <v>2</v>
      </c>
      <c r="E294" s="189"/>
      <c r="F294" s="174">
        <f>D294*E294</f>
        <v>0</v>
      </c>
    </row>
    <row r="295" spans="1:6" ht="23.1">
      <c r="A295" s="110"/>
      <c r="B295" s="242" t="s">
        <v>647</v>
      </c>
      <c r="C295" s="207" t="s">
        <v>20</v>
      </c>
      <c r="D295" s="207">
        <v>4</v>
      </c>
      <c r="E295" s="189"/>
      <c r="F295" s="174">
        <f>D295*E295</f>
        <v>0</v>
      </c>
    </row>
    <row r="296" spans="1:6">
      <c r="A296" s="110"/>
      <c r="B296" s="139"/>
      <c r="C296" s="215"/>
      <c r="D296" s="215"/>
      <c r="E296" s="43"/>
      <c r="F296" s="173"/>
    </row>
    <row r="297" spans="1:6" s="64" customFormat="1" ht="14.3">
      <c r="A297" s="269"/>
      <c r="B297" s="245" t="s">
        <v>262</v>
      </c>
      <c r="C297" s="218"/>
      <c r="D297"/>
      <c r="E297"/>
      <c r="F297" s="184"/>
    </row>
    <row r="298" spans="1:6" customFormat="1" ht="14.95" thickBot="1">
      <c r="A298" s="270"/>
      <c r="B298" s="247" t="s">
        <v>263</v>
      </c>
      <c r="C298" s="220"/>
      <c r="D298" s="219"/>
      <c r="E298" s="141"/>
      <c r="F298" s="185"/>
    </row>
    <row r="299" spans="1:6" ht="13.6" thickBot="1">
      <c r="A299" s="125"/>
      <c r="B299" s="85" t="s">
        <v>0</v>
      </c>
      <c r="C299" s="86"/>
      <c r="D299" s="86"/>
      <c r="E299" s="87"/>
      <c r="F299" s="175">
        <f>SUM(F152:F298)</f>
        <v>0</v>
      </c>
    </row>
  </sheetData>
  <sheetProtection algorithmName="SHA-512" hashValue="JAtYDUIZXPonFX9iI1Z5trXprmvViIHGVD+oweJgKFpzogXwSp+/qB5qpZZX1lKSPGlIVLcmwsSM8AHEJltdKQ==" saltValue="dhZGm3wtbTSyNt9B3NKqyA==" spinCount="100000" sheet="1" objects="1" scenarios="1"/>
  <phoneticPr fontId="46" type="noConversion"/>
  <pageMargins left="0.70866141732283472" right="0.70866141732283472" top="0.74803149606299213" bottom="0.74803149606299213" header="0.31496062992125984" footer="0.31496062992125984"/>
  <pageSetup paperSize="9" scale="88" fitToHeight="0" orientation="portrait" r:id="rId1"/>
  <headerFooter>
    <oddHeader>&amp;L&amp;"Arial,Navadno"&amp;8PR51CKV-6S/02&amp;R &amp;"Arial,Navadno"&amp;8Stran &amp;P/&amp;N</oddHeader>
    <oddFooter>&amp;L&amp;"Arial,Navadno"&amp;8MRP Dobrunje&amp;R&amp;"Arial,Navadno"&amp;8Revizija: A
Datum: februar 2025</oddFooter>
  </headerFooter>
  <rowBreaks count="6" manualBreakCount="6">
    <brk id="48" max="5" man="1"/>
    <brk id="100" max="5" man="1"/>
    <brk id="148" max="16383" man="1"/>
    <brk id="194" max="16383" man="1"/>
    <brk id="245" max="5" man="1"/>
    <brk id="29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473"/>
  <sheetViews>
    <sheetView showZeros="0" view="pageBreakPreview" topLeftCell="A102" zoomScaleNormal="100" zoomScaleSheetLayoutView="100" workbookViewId="0">
      <selection activeCell="E253" sqref="E253"/>
    </sheetView>
  </sheetViews>
  <sheetFormatPr defaultColWidth="9.125" defaultRowHeight="12.9"/>
  <cols>
    <col min="1" max="1" width="7.75" style="285" customWidth="1"/>
    <col min="2" max="2" width="59.125" style="1" customWidth="1"/>
    <col min="3" max="3" width="8" style="6" bestFit="1" customWidth="1"/>
    <col min="4" max="4" width="8.875" style="1" bestFit="1" customWidth="1"/>
    <col min="5" max="5" width="9.125" style="1"/>
    <col min="6" max="6" width="10.375" style="171" bestFit="1" customWidth="1"/>
    <col min="7" max="16384" width="9.125" style="1"/>
  </cols>
  <sheetData>
    <row r="1" spans="1:7" ht="14.3">
      <c r="A1" s="273"/>
      <c r="B1" s="45"/>
      <c r="C1" s="26"/>
      <c r="D1" s="14"/>
    </row>
    <row r="2" spans="1:7" ht="14.3">
      <c r="A2" s="274" t="s">
        <v>521</v>
      </c>
      <c r="B2" s="45" t="s">
        <v>131</v>
      </c>
      <c r="C2" s="26"/>
      <c r="D2" s="14"/>
    </row>
    <row r="3" spans="1:7" ht="14.3">
      <c r="A3" s="273"/>
      <c r="B3" s="45"/>
      <c r="C3" s="26"/>
      <c r="D3" s="14"/>
    </row>
    <row r="4" spans="1:7">
      <c r="A4" s="89" t="s">
        <v>78</v>
      </c>
      <c r="B4" s="88" t="s">
        <v>77</v>
      </c>
      <c r="C4" s="88" t="s">
        <v>76</v>
      </c>
      <c r="D4" s="88" t="s">
        <v>75</v>
      </c>
      <c r="E4" s="89" t="s">
        <v>133</v>
      </c>
      <c r="F4" s="172" t="s">
        <v>134</v>
      </c>
    </row>
    <row r="5" spans="1:7">
      <c r="A5" s="256"/>
      <c r="B5" s="254"/>
      <c r="C5" s="255"/>
      <c r="D5" s="253"/>
      <c r="E5" s="256"/>
      <c r="F5" s="257"/>
    </row>
    <row r="6" spans="1:7" ht="13.6">
      <c r="A6" s="144" t="s">
        <v>415</v>
      </c>
      <c r="B6" s="145" t="s">
        <v>539</v>
      </c>
      <c r="C6" s="251"/>
      <c r="D6" s="252"/>
      <c r="E6" s="43"/>
      <c r="F6" s="173"/>
    </row>
    <row r="7" spans="1:7">
      <c r="A7" s="110"/>
      <c r="B7" s="147"/>
      <c r="C7" s="146"/>
      <c r="D7" s="130"/>
      <c r="E7" s="43"/>
      <c r="F7" s="173"/>
    </row>
    <row r="8" spans="1:7" ht="13.6">
      <c r="A8" s="264" t="s">
        <v>18</v>
      </c>
      <c r="B8" s="92" t="s">
        <v>520</v>
      </c>
      <c r="C8" s="101"/>
      <c r="D8" s="93"/>
      <c r="E8" s="43"/>
      <c r="F8" s="173"/>
    </row>
    <row r="9" spans="1:7">
      <c r="A9" s="110"/>
      <c r="B9" s="147"/>
      <c r="C9" s="146"/>
      <c r="D9" s="130"/>
      <c r="E9" s="43"/>
      <c r="F9" s="173"/>
    </row>
    <row r="10" spans="1:7" s="71" customFormat="1">
      <c r="A10" s="275">
        <f>COUNT(A9)+1</f>
        <v>1</v>
      </c>
      <c r="B10" s="128" t="s">
        <v>264</v>
      </c>
      <c r="C10" s="112"/>
      <c r="D10" s="148"/>
      <c r="E10" s="149"/>
      <c r="F10" s="176"/>
      <c r="G10" s="234"/>
    </row>
    <row r="11" spans="1:7" s="71" customFormat="1">
      <c r="A11" s="214"/>
      <c r="B11" s="128" t="s">
        <v>397</v>
      </c>
      <c r="C11" s="112"/>
      <c r="D11" s="148"/>
      <c r="E11" s="149"/>
      <c r="F11" s="176"/>
      <c r="G11" s="234"/>
    </row>
    <row r="12" spans="1:7" s="64" customFormat="1">
      <c r="A12" s="214"/>
      <c r="B12" s="122" t="s">
        <v>265</v>
      </c>
      <c r="C12" s="112"/>
      <c r="D12" s="150"/>
      <c r="E12" s="65"/>
      <c r="F12" s="176"/>
    </row>
    <row r="13" spans="1:7" s="71" customFormat="1">
      <c r="A13" s="214"/>
      <c r="B13" s="128" t="s">
        <v>597</v>
      </c>
      <c r="C13" s="112"/>
      <c r="D13" s="148"/>
      <c r="E13" s="149"/>
      <c r="F13" s="176"/>
      <c r="G13" s="234"/>
    </row>
    <row r="14" spans="1:7" s="71" customFormat="1">
      <c r="A14" s="214"/>
      <c r="B14" s="151" t="s">
        <v>61</v>
      </c>
      <c r="C14" s="112"/>
      <c r="D14" s="148"/>
      <c r="E14" s="149"/>
      <c r="F14" s="176"/>
      <c r="G14" s="234"/>
    </row>
    <row r="15" spans="1:7" s="71" customFormat="1">
      <c r="A15" s="214" t="s">
        <v>30</v>
      </c>
      <c r="B15" s="151" t="s">
        <v>598</v>
      </c>
      <c r="C15" s="112"/>
      <c r="D15" s="148"/>
      <c r="E15" s="149"/>
      <c r="F15" s="176"/>
      <c r="G15" s="234"/>
    </row>
    <row r="16" spans="1:7" s="71" customFormat="1">
      <c r="A16" s="214"/>
      <c r="B16" s="128" t="s">
        <v>39</v>
      </c>
      <c r="C16" s="112"/>
      <c r="D16" s="148"/>
      <c r="E16" s="149"/>
      <c r="F16" s="176"/>
      <c r="G16" s="234"/>
    </row>
    <row r="17" spans="1:7" s="71" customFormat="1">
      <c r="A17" s="214"/>
      <c r="B17" s="128" t="s">
        <v>60</v>
      </c>
      <c r="C17" s="112"/>
      <c r="D17" s="148"/>
      <c r="E17" s="149"/>
      <c r="F17" s="176"/>
      <c r="G17" s="234"/>
    </row>
    <row r="18" spans="1:7" s="71" customFormat="1">
      <c r="A18" s="214"/>
      <c r="B18" s="128" t="s">
        <v>398</v>
      </c>
      <c r="C18" s="112"/>
      <c r="D18" s="148"/>
      <c r="E18" s="149"/>
      <c r="F18" s="176"/>
      <c r="G18" s="234"/>
    </row>
    <row r="19" spans="1:7" s="71" customFormat="1">
      <c r="A19" s="214"/>
      <c r="B19" s="128" t="s">
        <v>418</v>
      </c>
      <c r="C19" s="112"/>
      <c r="D19" s="148"/>
      <c r="E19" s="149"/>
      <c r="F19" s="176"/>
      <c r="G19" s="234"/>
    </row>
    <row r="20" spans="1:7" s="71" customFormat="1">
      <c r="A20" s="214"/>
      <c r="B20" s="128" t="s">
        <v>286</v>
      </c>
      <c r="C20" s="112"/>
      <c r="D20" s="148"/>
      <c r="E20" s="149"/>
      <c r="F20" s="176"/>
      <c r="G20" s="234"/>
    </row>
    <row r="21" spans="1:7" s="71" customFormat="1">
      <c r="A21" s="214"/>
      <c r="B21" s="128" t="s">
        <v>266</v>
      </c>
      <c r="C21" s="112"/>
      <c r="D21" s="148"/>
      <c r="E21" s="149"/>
      <c r="F21" s="176"/>
      <c r="G21" s="234"/>
    </row>
    <row r="22" spans="1:7" s="71" customFormat="1">
      <c r="A22" s="214"/>
      <c r="B22" s="128" t="s">
        <v>267</v>
      </c>
      <c r="C22" s="112"/>
      <c r="D22" s="148"/>
      <c r="E22" s="149"/>
      <c r="F22" s="176"/>
      <c r="G22" s="234"/>
    </row>
    <row r="23" spans="1:7" s="71" customFormat="1">
      <c r="A23" s="214"/>
      <c r="B23" s="128" t="s">
        <v>419</v>
      </c>
      <c r="C23" s="112"/>
      <c r="D23" s="148"/>
      <c r="E23" s="149"/>
      <c r="F23" s="176"/>
      <c r="G23" s="235"/>
    </row>
    <row r="24" spans="1:7" s="64" customFormat="1">
      <c r="A24" s="214"/>
      <c r="B24" s="122" t="s">
        <v>596</v>
      </c>
      <c r="C24" s="112"/>
      <c r="D24" s="150"/>
      <c r="E24" s="65"/>
      <c r="F24" s="176"/>
    </row>
    <row r="25" spans="1:7" s="64" customFormat="1">
      <c r="A25" s="214"/>
      <c r="B25" s="151" t="s">
        <v>399</v>
      </c>
      <c r="C25" s="112"/>
      <c r="D25" s="150"/>
      <c r="E25" s="65"/>
      <c r="F25" s="176"/>
    </row>
    <row r="26" spans="1:7" s="71" customFormat="1">
      <c r="A26" s="214"/>
      <c r="B26" s="128"/>
      <c r="C26" s="112"/>
      <c r="D26" s="148"/>
      <c r="E26" s="149"/>
      <c r="F26" s="176"/>
      <c r="G26" s="235"/>
    </row>
    <row r="27" spans="1:7" s="64" customFormat="1">
      <c r="A27" s="214"/>
      <c r="B27" s="230" t="s">
        <v>561</v>
      </c>
      <c r="C27" s="112" t="s">
        <v>21</v>
      </c>
      <c r="D27" s="150">
        <v>1</v>
      </c>
      <c r="E27" s="189"/>
      <c r="F27" s="174">
        <f>D27*E27</f>
        <v>0</v>
      </c>
    </row>
    <row r="28" spans="1:7" s="64" customFormat="1">
      <c r="A28" s="214"/>
      <c r="B28" s="151"/>
      <c r="C28" s="112"/>
      <c r="D28" s="150"/>
      <c r="E28" s="65"/>
      <c r="F28" s="176"/>
    </row>
    <row r="29" spans="1:7" s="64" customFormat="1">
      <c r="A29" s="214"/>
      <c r="B29" s="191" t="s">
        <v>611</v>
      </c>
      <c r="C29" s="112"/>
      <c r="D29" s="150"/>
      <c r="E29" s="152"/>
      <c r="F29" s="177"/>
    </row>
    <row r="30" spans="1:7" s="64" customFormat="1">
      <c r="A30" s="214"/>
      <c r="B30" s="128"/>
      <c r="C30" s="112"/>
      <c r="D30" s="150"/>
      <c r="E30" s="152"/>
      <c r="F30" s="177"/>
    </row>
    <row r="31" spans="1:7" s="64" customFormat="1">
      <c r="A31" s="275">
        <f>COUNT($A$10:A29)+1</f>
        <v>2</v>
      </c>
      <c r="B31" s="151" t="s">
        <v>264</v>
      </c>
      <c r="C31" s="112"/>
      <c r="D31" s="112"/>
      <c r="E31" s="152"/>
      <c r="F31" s="177"/>
    </row>
    <row r="32" spans="1:7" s="64" customFormat="1">
      <c r="A32" s="214"/>
      <c r="B32" s="151" t="s">
        <v>396</v>
      </c>
      <c r="C32" s="112"/>
      <c r="D32" s="112"/>
      <c r="E32" s="152"/>
      <c r="F32" s="177"/>
    </row>
    <row r="33" spans="1:7" s="71" customFormat="1">
      <c r="A33" s="214"/>
      <c r="B33" s="128" t="s">
        <v>279</v>
      </c>
      <c r="C33" s="112"/>
      <c r="D33" s="148"/>
      <c r="E33" s="149"/>
      <c r="F33" s="176"/>
      <c r="G33" s="234"/>
    </row>
    <row r="34" spans="1:7" s="71" customFormat="1">
      <c r="A34" s="214"/>
      <c r="B34" s="151" t="s">
        <v>61</v>
      </c>
      <c r="C34" s="112"/>
      <c r="D34" s="148"/>
      <c r="E34" s="149"/>
      <c r="F34" s="176"/>
      <c r="G34" s="234"/>
    </row>
    <row r="35" spans="1:7" s="71" customFormat="1">
      <c r="A35" s="214" t="s">
        <v>30</v>
      </c>
      <c r="B35" s="151" t="s">
        <v>32</v>
      </c>
      <c r="C35" s="112"/>
      <c r="D35" s="148"/>
      <c r="E35" s="149"/>
      <c r="F35" s="176"/>
      <c r="G35" s="234"/>
    </row>
    <row r="36" spans="1:7" s="71" customFormat="1">
      <c r="A36" s="214"/>
      <c r="B36" s="128" t="s">
        <v>39</v>
      </c>
      <c r="C36" s="112"/>
      <c r="D36" s="148"/>
      <c r="E36" s="149"/>
      <c r="F36" s="176"/>
      <c r="G36" s="234"/>
    </row>
    <row r="37" spans="1:7" s="71" customFormat="1">
      <c r="A37" s="214"/>
      <c r="B37" s="128" t="s">
        <v>60</v>
      </c>
      <c r="C37" s="112"/>
      <c r="D37" s="148"/>
      <c r="E37" s="149"/>
      <c r="F37" s="176"/>
      <c r="G37" s="234"/>
    </row>
    <row r="38" spans="1:7" s="64" customFormat="1">
      <c r="A38" s="214"/>
      <c r="B38" s="151" t="s">
        <v>268</v>
      </c>
      <c r="C38" s="112"/>
      <c r="D38" s="112"/>
      <c r="E38" s="152"/>
      <c r="F38" s="177"/>
    </row>
    <row r="39" spans="1:7" s="64" customFormat="1">
      <c r="A39" s="214"/>
      <c r="B39" s="122" t="s">
        <v>269</v>
      </c>
      <c r="C39" s="112"/>
      <c r="D39" s="112"/>
      <c r="E39" s="152"/>
      <c r="F39" s="177"/>
    </row>
    <row r="40" spans="1:7" s="64" customFormat="1">
      <c r="A40" s="214"/>
      <c r="B40" s="122" t="s">
        <v>270</v>
      </c>
      <c r="C40" s="112"/>
      <c r="D40" s="112"/>
      <c r="E40" s="152"/>
      <c r="F40" s="177"/>
    </row>
    <row r="41" spans="1:7" s="64" customFormat="1">
      <c r="A41" s="214"/>
      <c r="B41" s="151"/>
      <c r="C41" s="112"/>
      <c r="D41" s="112"/>
      <c r="E41" s="152"/>
      <c r="F41" s="177"/>
    </row>
    <row r="42" spans="1:7" s="64" customFormat="1">
      <c r="A42" s="214"/>
      <c r="B42" s="231" t="s">
        <v>562</v>
      </c>
      <c r="C42" s="127" t="s">
        <v>21</v>
      </c>
      <c r="D42" s="153">
        <v>2</v>
      </c>
      <c r="E42" s="189"/>
      <c r="F42" s="174">
        <f>D42*E42</f>
        <v>0</v>
      </c>
    </row>
    <row r="43" spans="1:7" s="64" customFormat="1">
      <c r="A43" s="214"/>
      <c r="B43" s="231" t="s">
        <v>563</v>
      </c>
      <c r="C43" s="127" t="s">
        <v>21</v>
      </c>
      <c r="D43" s="153">
        <v>2</v>
      </c>
      <c r="E43" s="189"/>
      <c r="F43" s="174">
        <f>D43*E43</f>
        <v>0</v>
      </c>
    </row>
    <row r="44" spans="1:7" s="64" customFormat="1">
      <c r="A44" s="214"/>
      <c r="B44" s="151"/>
      <c r="C44" s="154"/>
      <c r="D44" s="150"/>
      <c r="E44" s="65"/>
      <c r="F44" s="177"/>
    </row>
    <row r="45" spans="1:7" s="64" customFormat="1">
      <c r="A45" s="275">
        <f>COUNT($A$7:A44)+1</f>
        <v>3</v>
      </c>
      <c r="B45" s="151" t="s">
        <v>264</v>
      </c>
      <c r="C45" s="112"/>
      <c r="D45" s="112"/>
      <c r="E45" s="152"/>
      <c r="F45" s="177"/>
    </row>
    <row r="46" spans="1:7" s="64" customFormat="1">
      <c r="A46" s="214"/>
      <c r="B46" s="151" t="s">
        <v>400</v>
      </c>
      <c r="C46" s="112"/>
      <c r="D46" s="112"/>
      <c r="E46" s="152"/>
      <c r="F46" s="177"/>
    </row>
    <row r="47" spans="1:7" s="71" customFormat="1">
      <c r="A47" s="214"/>
      <c r="B47" s="128" t="s">
        <v>279</v>
      </c>
      <c r="C47" s="112"/>
      <c r="D47" s="148"/>
      <c r="E47" s="149"/>
      <c r="F47" s="176"/>
      <c r="G47" s="234"/>
    </row>
    <row r="48" spans="1:7" s="71" customFormat="1">
      <c r="A48" s="214"/>
      <c r="B48" s="151" t="s">
        <v>61</v>
      </c>
      <c r="C48" s="112"/>
      <c r="D48" s="148"/>
      <c r="E48" s="149"/>
      <c r="F48" s="176"/>
      <c r="G48" s="234"/>
    </row>
    <row r="49" spans="1:7" s="71" customFormat="1">
      <c r="A49" s="214" t="s">
        <v>30</v>
      </c>
      <c r="B49" s="151" t="s">
        <v>32</v>
      </c>
      <c r="C49" s="112"/>
      <c r="D49" s="148"/>
      <c r="E49" s="149"/>
      <c r="F49" s="176"/>
      <c r="G49" s="234"/>
    </row>
    <row r="50" spans="1:7" s="71" customFormat="1">
      <c r="A50" s="214"/>
      <c r="B50" s="128" t="s">
        <v>39</v>
      </c>
      <c r="C50" s="112"/>
      <c r="D50" s="148"/>
      <c r="E50" s="149"/>
      <c r="F50" s="176"/>
      <c r="G50" s="234"/>
    </row>
    <row r="51" spans="1:7" s="71" customFormat="1">
      <c r="A51" s="214"/>
      <c r="B51" s="128" t="s">
        <v>60</v>
      </c>
      <c r="C51" s="112"/>
      <c r="D51" s="148"/>
      <c r="E51" s="149"/>
      <c r="F51" s="176"/>
      <c r="G51" s="234"/>
    </row>
    <row r="52" spans="1:7" s="64" customFormat="1">
      <c r="A52" s="214"/>
      <c r="B52" s="151" t="s">
        <v>268</v>
      </c>
      <c r="C52" s="112"/>
      <c r="D52" s="112"/>
      <c r="E52" s="152"/>
      <c r="F52" s="177"/>
    </row>
    <row r="53" spans="1:7" s="64" customFormat="1">
      <c r="A53" s="214"/>
      <c r="B53" s="122" t="s">
        <v>269</v>
      </c>
      <c r="C53" s="112"/>
      <c r="D53" s="112"/>
      <c r="E53" s="152"/>
      <c r="F53" s="177"/>
    </row>
    <row r="54" spans="1:7" s="64" customFormat="1">
      <c r="A54" s="214"/>
      <c r="B54" s="122" t="s">
        <v>270</v>
      </c>
      <c r="C54" s="112"/>
      <c r="D54" s="112"/>
      <c r="E54" s="152"/>
      <c r="F54" s="177"/>
    </row>
    <row r="55" spans="1:7" s="64" customFormat="1">
      <c r="A55" s="214"/>
      <c r="B55" s="151"/>
      <c r="C55" s="112"/>
      <c r="D55" s="112"/>
      <c r="E55" s="152"/>
      <c r="F55" s="177"/>
    </row>
    <row r="56" spans="1:7" s="64" customFormat="1">
      <c r="A56" s="214"/>
      <c r="B56" s="231" t="s">
        <v>564</v>
      </c>
      <c r="C56" s="127" t="s">
        <v>21</v>
      </c>
      <c r="D56" s="153">
        <v>2</v>
      </c>
      <c r="E56" s="189"/>
      <c r="F56" s="174">
        <f>D56*E56</f>
        <v>0</v>
      </c>
    </row>
    <row r="57" spans="1:7" s="64" customFormat="1">
      <c r="A57" s="214"/>
      <c r="B57" s="128"/>
      <c r="C57" s="127"/>
      <c r="D57" s="153"/>
      <c r="E57" s="152"/>
      <c r="F57" s="177"/>
    </row>
    <row r="58" spans="1:7" s="71" customFormat="1">
      <c r="A58" s="275">
        <f>COUNT($A$7:A57)+1</f>
        <v>4</v>
      </c>
      <c r="B58" s="151" t="s">
        <v>264</v>
      </c>
      <c r="C58" s="112"/>
      <c r="D58" s="148"/>
      <c r="E58" s="155"/>
      <c r="F58" s="178"/>
      <c r="G58" s="235"/>
    </row>
    <row r="59" spans="1:7" s="71" customFormat="1">
      <c r="A59" s="214"/>
      <c r="B59" s="151" t="s">
        <v>396</v>
      </c>
      <c r="C59" s="112"/>
      <c r="D59" s="148"/>
      <c r="E59" s="155"/>
      <c r="F59" s="178"/>
      <c r="G59" s="235"/>
    </row>
    <row r="60" spans="1:7" s="71" customFormat="1">
      <c r="A60" s="214"/>
      <c r="B60" s="151" t="s">
        <v>280</v>
      </c>
      <c r="C60" s="112"/>
      <c r="D60" s="148"/>
      <c r="E60" s="155"/>
      <c r="F60" s="178"/>
      <c r="G60" s="235"/>
    </row>
    <row r="61" spans="1:7" s="71" customFormat="1">
      <c r="A61" s="214"/>
      <c r="B61" s="151" t="s">
        <v>61</v>
      </c>
      <c r="C61" s="112"/>
      <c r="D61" s="148"/>
      <c r="E61" s="155"/>
      <c r="F61" s="178"/>
      <c r="G61" s="235"/>
    </row>
    <row r="62" spans="1:7" s="71" customFormat="1">
      <c r="A62" s="214"/>
      <c r="B62" s="151" t="s">
        <v>32</v>
      </c>
      <c r="C62" s="112"/>
      <c r="D62" s="148"/>
      <c r="E62" s="155"/>
      <c r="F62" s="178"/>
      <c r="G62" s="235"/>
    </row>
    <row r="63" spans="1:7" s="71" customFormat="1">
      <c r="A63" s="214"/>
      <c r="B63" s="128" t="s">
        <v>39</v>
      </c>
      <c r="C63" s="112"/>
      <c r="D63" s="148"/>
      <c r="E63" s="155"/>
      <c r="F63" s="178"/>
      <c r="G63" s="235"/>
    </row>
    <row r="64" spans="1:7" s="71" customFormat="1">
      <c r="A64" s="214"/>
      <c r="B64" s="128" t="s">
        <v>60</v>
      </c>
      <c r="C64" s="112"/>
      <c r="D64" s="148"/>
      <c r="E64" s="155"/>
      <c r="F64" s="178"/>
      <c r="G64" s="235"/>
    </row>
    <row r="65" spans="1:7" s="71" customFormat="1">
      <c r="A65" s="214"/>
      <c r="B65" s="151" t="s">
        <v>37</v>
      </c>
      <c r="C65" s="112"/>
      <c r="D65" s="148"/>
      <c r="E65" s="155"/>
      <c r="F65" s="178"/>
      <c r="G65" s="235"/>
    </row>
    <row r="66" spans="1:7" s="64" customFormat="1">
      <c r="A66" s="214"/>
      <c r="B66" s="122" t="s">
        <v>542</v>
      </c>
      <c r="C66" s="112"/>
      <c r="D66" s="112"/>
      <c r="E66" s="152"/>
      <c r="F66" s="177"/>
    </row>
    <row r="67" spans="1:7" s="64" customFormat="1">
      <c r="A67" s="214"/>
      <c r="B67" s="151"/>
      <c r="C67" s="112"/>
      <c r="D67" s="112"/>
      <c r="E67" s="152"/>
      <c r="F67" s="177"/>
    </row>
    <row r="68" spans="1:7" s="64" customFormat="1">
      <c r="A68" s="214"/>
      <c r="B68" s="231" t="s">
        <v>565</v>
      </c>
      <c r="C68" s="127" t="s">
        <v>21</v>
      </c>
      <c r="D68" s="153">
        <v>1</v>
      </c>
      <c r="E68" s="189"/>
      <c r="F68" s="174">
        <f>D68*E68</f>
        <v>0</v>
      </c>
    </row>
    <row r="69" spans="1:7" s="64" customFormat="1">
      <c r="A69" s="214"/>
      <c r="B69" s="231" t="s">
        <v>566</v>
      </c>
      <c r="C69" s="127" t="s">
        <v>21</v>
      </c>
      <c r="D69" s="153">
        <v>1</v>
      </c>
      <c r="E69" s="189"/>
      <c r="F69" s="174">
        <f>D69*E69</f>
        <v>0</v>
      </c>
    </row>
    <row r="70" spans="1:7" s="64" customFormat="1">
      <c r="A70" s="214"/>
      <c r="B70" s="128"/>
      <c r="C70" s="127"/>
      <c r="D70" s="153"/>
      <c r="E70" s="152"/>
      <c r="F70" s="177"/>
    </row>
    <row r="71" spans="1:7" s="71" customFormat="1">
      <c r="A71" s="275">
        <f>COUNT($A$7:A70)+1</f>
        <v>5</v>
      </c>
      <c r="B71" s="151" t="s">
        <v>264</v>
      </c>
      <c r="C71" s="112"/>
      <c r="D71" s="148"/>
      <c r="E71" s="155"/>
      <c r="F71" s="178"/>
      <c r="G71" s="235"/>
    </row>
    <row r="72" spans="1:7" s="71" customFormat="1">
      <c r="A72" s="214"/>
      <c r="B72" s="151" t="s">
        <v>420</v>
      </c>
      <c r="C72" s="112"/>
      <c r="D72" s="148"/>
      <c r="E72" s="155"/>
      <c r="F72" s="178"/>
      <c r="G72" s="235"/>
    </row>
    <row r="73" spans="1:7" s="71" customFormat="1">
      <c r="A73" s="214"/>
      <c r="B73" s="151" t="s">
        <v>280</v>
      </c>
      <c r="C73" s="112"/>
      <c r="D73" s="148"/>
      <c r="E73" s="155"/>
      <c r="F73" s="178"/>
      <c r="G73" s="235"/>
    </row>
    <row r="74" spans="1:7" s="71" customFormat="1">
      <c r="A74" s="214"/>
      <c r="B74" s="151" t="s">
        <v>61</v>
      </c>
      <c r="C74" s="112"/>
      <c r="D74" s="148"/>
      <c r="E74" s="155"/>
      <c r="F74" s="178"/>
      <c r="G74" s="235"/>
    </row>
    <row r="75" spans="1:7" s="71" customFormat="1">
      <c r="A75" s="214"/>
      <c r="B75" s="151" t="s">
        <v>32</v>
      </c>
      <c r="C75" s="112"/>
      <c r="D75" s="148"/>
      <c r="E75" s="155"/>
      <c r="F75" s="178"/>
      <c r="G75" s="235"/>
    </row>
    <row r="76" spans="1:7" s="71" customFormat="1">
      <c r="A76" s="214"/>
      <c r="B76" s="128" t="s">
        <v>39</v>
      </c>
      <c r="C76" s="112"/>
      <c r="D76" s="148"/>
      <c r="E76" s="155"/>
      <c r="F76" s="178"/>
      <c r="G76" s="235"/>
    </row>
    <row r="77" spans="1:7" s="71" customFormat="1">
      <c r="A77" s="214"/>
      <c r="B77" s="128" t="s">
        <v>60</v>
      </c>
      <c r="C77" s="112"/>
      <c r="D77" s="148"/>
      <c r="E77" s="155"/>
      <c r="F77" s="178"/>
      <c r="G77" s="235"/>
    </row>
    <row r="78" spans="1:7" s="71" customFormat="1">
      <c r="A78" s="214"/>
      <c r="B78" s="151" t="s">
        <v>37</v>
      </c>
      <c r="C78" s="112"/>
      <c r="D78" s="148"/>
      <c r="E78" s="155"/>
      <c r="F78" s="178"/>
      <c r="G78" s="235"/>
    </row>
    <row r="79" spans="1:7" s="64" customFormat="1">
      <c r="A79" s="214"/>
      <c r="B79" s="122" t="s">
        <v>269</v>
      </c>
      <c r="C79" s="112"/>
      <c r="D79" s="112"/>
      <c r="E79" s="152"/>
      <c r="F79" s="177"/>
    </row>
    <row r="80" spans="1:7" s="64" customFormat="1">
      <c r="A80" s="214"/>
      <c r="B80" s="122" t="s">
        <v>270</v>
      </c>
      <c r="C80" s="112"/>
      <c r="D80" s="112"/>
      <c r="E80" s="152"/>
      <c r="F80" s="177"/>
    </row>
    <row r="81" spans="1:7" s="71" customFormat="1">
      <c r="A81" s="214"/>
      <c r="B81" s="151"/>
      <c r="C81" s="112"/>
      <c r="D81" s="148"/>
      <c r="E81" s="156"/>
      <c r="F81" s="178"/>
      <c r="G81" s="235"/>
    </row>
    <row r="82" spans="1:7" s="64" customFormat="1">
      <c r="A82" s="214"/>
      <c r="B82" s="231" t="s">
        <v>567</v>
      </c>
      <c r="C82" s="127" t="s">
        <v>21</v>
      </c>
      <c r="D82" s="153">
        <v>1</v>
      </c>
      <c r="E82" s="189"/>
      <c r="F82" s="174">
        <f>D82*E82</f>
        <v>0</v>
      </c>
    </row>
    <row r="83" spans="1:7" s="64" customFormat="1">
      <c r="A83" s="214"/>
      <c r="B83" s="231" t="s">
        <v>568</v>
      </c>
      <c r="C83" s="127" t="s">
        <v>21</v>
      </c>
      <c r="D83" s="153">
        <v>2</v>
      </c>
      <c r="E83" s="189"/>
      <c r="F83" s="174">
        <f>D83*E83</f>
        <v>0</v>
      </c>
    </row>
    <row r="84" spans="1:7" s="64" customFormat="1">
      <c r="A84" s="214"/>
      <c r="B84" s="128"/>
      <c r="C84" s="127"/>
      <c r="D84" s="153"/>
      <c r="E84" s="152"/>
      <c r="F84" s="177"/>
    </row>
    <row r="85" spans="1:7" s="71" customFormat="1">
      <c r="A85" s="275">
        <f>COUNT($A$7:A84)+1</f>
        <v>6</v>
      </c>
      <c r="B85" s="151" t="s">
        <v>264</v>
      </c>
      <c r="C85" s="122"/>
      <c r="D85" s="158"/>
      <c r="E85" s="136"/>
      <c r="F85" s="178"/>
      <c r="G85" s="236"/>
    </row>
    <row r="86" spans="1:7" s="71" customFormat="1">
      <c r="A86" s="214"/>
      <c r="B86" s="151" t="s">
        <v>594</v>
      </c>
      <c r="C86" s="122"/>
      <c r="D86" s="158"/>
      <c r="E86" s="136"/>
      <c r="F86" s="178"/>
      <c r="G86" s="236"/>
    </row>
    <row r="87" spans="1:7" s="71" customFormat="1">
      <c r="A87" s="214"/>
      <c r="B87" s="151" t="s">
        <v>271</v>
      </c>
      <c r="C87" s="122"/>
      <c r="D87" s="158"/>
      <c r="E87" s="136"/>
      <c r="F87" s="178"/>
      <c r="G87" s="236"/>
    </row>
    <row r="88" spans="1:7" s="71" customFormat="1">
      <c r="A88" s="214"/>
      <c r="B88" s="151" t="s">
        <v>61</v>
      </c>
      <c r="C88" s="122"/>
      <c r="D88" s="158"/>
      <c r="E88" s="136"/>
      <c r="F88" s="178"/>
      <c r="G88" s="236"/>
    </row>
    <row r="89" spans="1:7" s="71" customFormat="1">
      <c r="A89" s="214"/>
      <c r="B89" s="151" t="s">
        <v>32</v>
      </c>
      <c r="C89" s="122"/>
      <c r="D89" s="158"/>
      <c r="E89" s="136"/>
      <c r="F89" s="178"/>
      <c r="G89" s="236"/>
    </row>
    <row r="90" spans="1:7" s="71" customFormat="1">
      <c r="A90" s="214"/>
      <c r="B90" s="128" t="s">
        <v>39</v>
      </c>
      <c r="C90" s="122"/>
      <c r="D90" s="158"/>
      <c r="E90" s="136"/>
      <c r="F90" s="178"/>
      <c r="G90" s="236"/>
    </row>
    <row r="91" spans="1:7" s="71" customFormat="1">
      <c r="A91" s="214"/>
      <c r="B91" s="128" t="s">
        <v>60</v>
      </c>
      <c r="C91" s="122"/>
      <c r="D91" s="158"/>
      <c r="E91" s="136"/>
      <c r="F91" s="178"/>
      <c r="G91" s="236"/>
    </row>
    <row r="92" spans="1:7" s="71" customFormat="1">
      <c r="A92" s="214"/>
      <c r="B92" s="151" t="s">
        <v>37</v>
      </c>
      <c r="C92" s="122"/>
      <c r="D92" s="158"/>
      <c r="E92" s="136"/>
      <c r="F92" s="178"/>
      <c r="G92" s="236"/>
    </row>
    <row r="93" spans="1:7" s="71" customFormat="1">
      <c r="A93" s="214"/>
      <c r="B93" s="151"/>
      <c r="C93" s="159"/>
      <c r="D93" s="158"/>
      <c r="E93" s="129"/>
      <c r="F93" s="178"/>
      <c r="G93" s="236"/>
    </row>
    <row r="94" spans="1:7" s="64" customFormat="1">
      <c r="A94" s="214"/>
      <c r="B94" s="230" t="s">
        <v>593</v>
      </c>
      <c r="C94" s="157" t="s">
        <v>21</v>
      </c>
      <c r="D94" s="150">
        <v>1</v>
      </c>
      <c r="E94" s="189"/>
      <c r="F94" s="174">
        <f>D94*E94</f>
        <v>0</v>
      </c>
    </row>
    <row r="95" spans="1:7" s="64" customFormat="1">
      <c r="A95" s="276"/>
      <c r="B95" s="139"/>
      <c r="C95" s="112"/>
      <c r="D95" s="112"/>
      <c r="E95" s="160"/>
      <c r="F95" s="179"/>
    </row>
    <row r="96" spans="1:7">
      <c r="A96" s="277">
        <f>COUNT($A$7:A95)+1</f>
        <v>7</v>
      </c>
      <c r="B96" s="105" t="s">
        <v>148</v>
      </c>
      <c r="C96" s="100"/>
      <c r="D96" s="100"/>
      <c r="F96" s="173"/>
    </row>
    <row r="97" spans="1:6">
      <c r="A97" s="96"/>
      <c r="B97" s="105" t="s">
        <v>153</v>
      </c>
      <c r="C97" s="106"/>
      <c r="D97" s="100"/>
      <c r="F97" s="173"/>
    </row>
    <row r="98" spans="1:6">
      <c r="A98" s="96"/>
      <c r="B98" s="99" t="s">
        <v>401</v>
      </c>
      <c r="C98" s="100"/>
      <c r="D98" s="100"/>
      <c r="F98" s="173"/>
    </row>
    <row r="99" spans="1:6">
      <c r="A99" s="96"/>
      <c r="B99" s="107" t="s">
        <v>150</v>
      </c>
      <c r="C99" s="100"/>
      <c r="D99" s="100"/>
      <c r="F99" s="173"/>
    </row>
    <row r="100" spans="1:6">
      <c r="A100" s="96"/>
      <c r="B100" s="107" t="s">
        <v>151</v>
      </c>
      <c r="C100" s="100"/>
      <c r="D100" s="100"/>
      <c r="F100" s="173"/>
    </row>
    <row r="101" spans="1:6">
      <c r="A101" s="96"/>
      <c r="B101" s="107" t="s">
        <v>152</v>
      </c>
      <c r="C101" s="100"/>
      <c r="D101" s="100"/>
      <c r="F101" s="173"/>
    </row>
    <row r="102" spans="1:6">
      <c r="A102" s="96"/>
      <c r="B102" s="102"/>
      <c r="C102" s="100"/>
      <c r="D102" s="100"/>
      <c r="F102" s="173"/>
    </row>
    <row r="103" spans="1:6">
      <c r="A103" s="96"/>
      <c r="B103" s="232" t="s">
        <v>569</v>
      </c>
      <c r="C103" s="100" t="s">
        <v>21</v>
      </c>
      <c r="D103" s="108">
        <v>2</v>
      </c>
      <c r="E103" s="189"/>
      <c r="F103" s="174">
        <f>D103*E103</f>
        <v>0</v>
      </c>
    </row>
    <row r="104" spans="1:6">
      <c r="A104" s="96"/>
      <c r="B104" s="99"/>
      <c r="C104" s="100"/>
      <c r="D104" s="108"/>
      <c r="F104" s="173"/>
    </row>
    <row r="105" spans="1:6" s="64" customFormat="1">
      <c r="A105" s="278" t="s">
        <v>17</v>
      </c>
      <c r="B105" s="164" t="s">
        <v>246</v>
      </c>
      <c r="C105" s="112"/>
      <c r="D105" s="112"/>
      <c r="E105" s="65"/>
      <c r="F105" s="176"/>
    </row>
    <row r="106" spans="1:6" s="64" customFormat="1">
      <c r="A106" s="279"/>
      <c r="B106" s="164"/>
      <c r="C106" s="112"/>
      <c r="D106" s="112"/>
      <c r="E106" s="65"/>
      <c r="F106" s="176"/>
    </row>
    <row r="107" spans="1:6" s="64" customFormat="1">
      <c r="A107" s="279"/>
      <c r="B107" s="165" t="s">
        <v>272</v>
      </c>
      <c r="C107" s="112"/>
      <c r="D107" s="112"/>
      <c r="E107" s="65"/>
      <c r="F107" s="176"/>
    </row>
    <row r="108" spans="1:6" s="64" customFormat="1">
      <c r="A108" s="279"/>
      <c r="B108" s="164"/>
      <c r="C108" s="112"/>
      <c r="D108" s="112"/>
      <c r="E108" s="65"/>
      <c r="F108" s="176"/>
    </row>
    <row r="109" spans="1:6" s="64" customFormat="1">
      <c r="A109" s="227">
        <f>COUNT(#REF!)+1</f>
        <v>1</v>
      </c>
      <c r="B109" s="139" t="s">
        <v>273</v>
      </c>
      <c r="C109" s="112"/>
      <c r="D109" s="112"/>
      <c r="E109" s="65"/>
      <c r="F109" s="176"/>
    </row>
    <row r="110" spans="1:6" s="64" customFormat="1">
      <c r="A110" s="265"/>
      <c r="B110" s="139" t="s">
        <v>274</v>
      </c>
      <c r="C110" s="112"/>
      <c r="D110" s="112"/>
      <c r="E110" s="65"/>
      <c r="F110" s="176"/>
    </row>
    <row r="111" spans="1:6" s="64" customFormat="1">
      <c r="A111" s="265"/>
      <c r="B111" s="163" t="s">
        <v>575</v>
      </c>
      <c r="C111" s="112"/>
      <c r="D111" s="112"/>
      <c r="E111" s="65"/>
      <c r="F111" s="176"/>
    </row>
    <row r="112" spans="1:6" s="64" customFormat="1">
      <c r="A112" s="265"/>
      <c r="B112" s="163" t="s">
        <v>576</v>
      </c>
      <c r="C112" s="112"/>
      <c r="D112" s="112"/>
      <c r="E112" s="65"/>
      <c r="F112" s="176"/>
    </row>
    <row r="113" spans="1:6" s="64" customFormat="1">
      <c r="A113" s="265"/>
      <c r="B113" s="139" t="s">
        <v>573</v>
      </c>
      <c r="C113" s="112"/>
      <c r="D113" s="112"/>
      <c r="E113" s="65"/>
      <c r="F113" s="176"/>
    </row>
    <row r="114" spans="1:6" s="64" customFormat="1">
      <c r="A114" s="265"/>
      <c r="B114" s="139" t="s">
        <v>574</v>
      </c>
      <c r="C114" s="112"/>
      <c r="D114" s="112"/>
      <c r="E114" s="65"/>
      <c r="F114" s="176"/>
    </row>
    <row r="115" spans="1:6" s="64" customFormat="1">
      <c r="A115" s="265"/>
      <c r="B115" s="139"/>
      <c r="C115" s="112"/>
      <c r="D115" s="112"/>
      <c r="E115" s="65"/>
      <c r="F115" s="176"/>
    </row>
    <row r="116" spans="1:6" s="64" customFormat="1">
      <c r="A116" s="265"/>
      <c r="B116" s="163" t="s">
        <v>570</v>
      </c>
      <c r="C116" s="112" t="s">
        <v>21</v>
      </c>
      <c r="D116" s="112">
        <v>4</v>
      </c>
      <c r="E116" s="189"/>
      <c r="F116" s="174">
        <f>D116*E116</f>
        <v>0</v>
      </c>
    </row>
    <row r="117" spans="1:6" s="64" customFormat="1">
      <c r="A117" s="265"/>
      <c r="B117" s="139"/>
      <c r="C117" s="112"/>
      <c r="D117" s="112"/>
      <c r="E117" s="161"/>
      <c r="F117" s="176"/>
    </row>
    <row r="118" spans="1:6" s="64" customFormat="1">
      <c r="A118" s="227">
        <f>COUNT($A$109:A117)+1</f>
        <v>2</v>
      </c>
      <c r="B118" s="122" t="s">
        <v>275</v>
      </c>
      <c r="C118" s="112"/>
      <c r="D118" s="112"/>
      <c r="E118" s="161"/>
      <c r="F118" s="176"/>
    </row>
    <row r="119" spans="1:6" s="64" customFormat="1">
      <c r="A119" s="265"/>
      <c r="B119" s="122" t="s">
        <v>276</v>
      </c>
      <c r="C119" s="112"/>
      <c r="D119" s="112"/>
      <c r="E119" s="161"/>
      <c r="F119" s="176"/>
    </row>
    <row r="120" spans="1:6" s="64" customFormat="1">
      <c r="A120" s="265"/>
      <c r="B120" s="163" t="s">
        <v>575</v>
      </c>
      <c r="C120" s="112"/>
      <c r="D120" s="112"/>
      <c r="E120" s="161"/>
      <c r="F120" s="176"/>
    </row>
    <row r="121" spans="1:6" s="64" customFormat="1">
      <c r="A121" s="265"/>
      <c r="B121" s="163" t="s">
        <v>576</v>
      </c>
      <c r="C121" s="112"/>
      <c r="D121" s="112"/>
      <c r="E121" s="161"/>
      <c r="F121" s="176"/>
    </row>
    <row r="122" spans="1:6" s="64" customFormat="1">
      <c r="A122" s="265"/>
      <c r="B122" s="139" t="s">
        <v>573</v>
      </c>
      <c r="C122" s="112"/>
      <c r="D122" s="112"/>
      <c r="E122" s="161"/>
      <c r="F122" s="176"/>
    </row>
    <row r="123" spans="1:6" s="64" customFormat="1">
      <c r="A123" s="265"/>
      <c r="B123" s="139" t="s">
        <v>574</v>
      </c>
      <c r="C123" s="112"/>
      <c r="D123" s="112"/>
      <c r="E123" s="161"/>
      <c r="F123" s="176"/>
    </row>
    <row r="124" spans="1:6" s="64" customFormat="1">
      <c r="A124" s="265"/>
      <c r="B124" s="139"/>
      <c r="C124" s="112"/>
      <c r="D124" s="112"/>
      <c r="E124" s="161"/>
      <c r="F124" s="176"/>
    </row>
    <row r="125" spans="1:6" s="64" customFormat="1">
      <c r="A125" s="265"/>
      <c r="B125" s="163" t="s">
        <v>571</v>
      </c>
      <c r="C125" s="112" t="s">
        <v>21</v>
      </c>
      <c r="D125" s="112">
        <v>2</v>
      </c>
      <c r="E125" s="189"/>
      <c r="F125" s="174">
        <f>D125*E125</f>
        <v>0</v>
      </c>
    </row>
    <row r="126" spans="1:6" s="64" customFormat="1">
      <c r="A126" s="265"/>
      <c r="B126" s="163" t="s">
        <v>572</v>
      </c>
      <c r="C126" s="112" t="s">
        <v>21</v>
      </c>
      <c r="D126" s="112">
        <v>4</v>
      </c>
      <c r="E126" s="189"/>
      <c r="F126" s="174">
        <f>D126*E126</f>
        <v>0</v>
      </c>
    </row>
    <row r="127" spans="1:6" s="64" customFormat="1">
      <c r="A127" s="265"/>
      <c r="B127" s="139"/>
      <c r="C127" s="112"/>
      <c r="D127" s="112"/>
      <c r="E127" s="65"/>
      <c r="F127" s="176"/>
    </row>
    <row r="128" spans="1:6" s="64" customFormat="1">
      <c r="A128" s="227">
        <f>COUNT($A$109:A127)+1</f>
        <v>3</v>
      </c>
      <c r="B128" s="139" t="s">
        <v>277</v>
      </c>
      <c r="C128" s="112"/>
      <c r="D128" s="112"/>
      <c r="E128" s="65"/>
      <c r="F128" s="176"/>
    </row>
    <row r="129" spans="1:6" s="64" customFormat="1">
      <c r="A129" s="280"/>
      <c r="B129" s="139" t="s">
        <v>274</v>
      </c>
      <c r="C129" s="112"/>
      <c r="D129" s="112"/>
      <c r="E129" s="65"/>
      <c r="F129" s="176"/>
    </row>
    <row r="130" spans="1:6" s="64" customFormat="1">
      <c r="A130" s="265"/>
      <c r="B130" s="163" t="s">
        <v>575</v>
      </c>
      <c r="C130" s="112"/>
      <c r="D130" s="112"/>
      <c r="E130" s="65"/>
      <c r="F130" s="176"/>
    </row>
    <row r="131" spans="1:6" s="64" customFormat="1">
      <c r="A131" s="265"/>
      <c r="B131" s="163" t="s">
        <v>576</v>
      </c>
      <c r="C131" s="112"/>
      <c r="D131" s="112"/>
      <c r="E131" s="65"/>
      <c r="F131" s="176"/>
    </row>
    <row r="132" spans="1:6" s="64" customFormat="1">
      <c r="A132" s="265"/>
      <c r="B132" s="139" t="s">
        <v>573</v>
      </c>
      <c r="C132" s="112"/>
      <c r="D132" s="112"/>
      <c r="E132" s="65"/>
      <c r="F132" s="176"/>
    </row>
    <row r="133" spans="1:6" s="64" customFormat="1">
      <c r="A133" s="265"/>
      <c r="B133" s="139" t="s">
        <v>574</v>
      </c>
      <c r="C133" s="112"/>
      <c r="D133" s="112"/>
      <c r="E133" s="65"/>
      <c r="F133" s="176"/>
    </row>
    <row r="134" spans="1:6" s="64" customFormat="1">
      <c r="A134" s="265"/>
      <c r="B134" s="139"/>
      <c r="C134" s="112"/>
      <c r="D134" s="112"/>
      <c r="E134" s="65"/>
      <c r="F134" s="176"/>
    </row>
    <row r="135" spans="1:6" s="64" customFormat="1">
      <c r="A135" s="265"/>
      <c r="B135" s="163" t="s">
        <v>570</v>
      </c>
      <c r="C135" s="112" t="s">
        <v>21</v>
      </c>
      <c r="D135" s="112">
        <v>2</v>
      </c>
      <c r="E135" s="189"/>
      <c r="F135" s="174">
        <f>D135*E135</f>
        <v>0</v>
      </c>
    </row>
    <row r="136" spans="1:6" s="64" customFormat="1">
      <c r="A136" s="265"/>
      <c r="B136" s="139"/>
      <c r="C136" s="112"/>
      <c r="D136" s="112"/>
      <c r="E136" s="65"/>
      <c r="F136" s="176"/>
    </row>
    <row r="137" spans="1:6" s="64" customFormat="1">
      <c r="A137" s="227">
        <f>COUNT($A$109:A136)+1</f>
        <v>4</v>
      </c>
      <c r="B137" s="122" t="s">
        <v>278</v>
      </c>
      <c r="C137" s="112"/>
      <c r="D137" s="112"/>
      <c r="E137" s="65"/>
      <c r="F137" s="176"/>
    </row>
    <row r="138" spans="1:6" s="64" customFormat="1">
      <c r="A138" s="265"/>
      <c r="B138" s="122" t="s">
        <v>276</v>
      </c>
      <c r="C138" s="112"/>
      <c r="D138" s="112"/>
      <c r="E138" s="65"/>
      <c r="F138" s="176"/>
    </row>
    <row r="139" spans="1:6" s="64" customFormat="1">
      <c r="A139" s="265"/>
      <c r="B139" s="163" t="s">
        <v>575</v>
      </c>
      <c r="C139" s="112"/>
      <c r="D139" s="112"/>
      <c r="E139" s="65"/>
      <c r="F139" s="176"/>
    </row>
    <row r="140" spans="1:6" s="64" customFormat="1">
      <c r="A140" s="265"/>
      <c r="B140" s="163" t="s">
        <v>576</v>
      </c>
      <c r="C140" s="112"/>
      <c r="D140" s="112"/>
      <c r="E140" s="65"/>
      <c r="F140" s="176"/>
    </row>
    <row r="141" spans="1:6" s="64" customFormat="1">
      <c r="A141" s="265"/>
      <c r="B141" s="139" t="s">
        <v>573</v>
      </c>
      <c r="C141" s="112"/>
      <c r="D141" s="112"/>
      <c r="E141" s="65"/>
      <c r="F141" s="176"/>
    </row>
    <row r="142" spans="1:6" s="64" customFormat="1">
      <c r="A142" s="265"/>
      <c r="B142" s="139" t="s">
        <v>574</v>
      </c>
      <c r="C142" s="112"/>
      <c r="D142" s="112"/>
      <c r="E142" s="65"/>
      <c r="F142" s="176"/>
    </row>
    <row r="143" spans="1:6" s="64" customFormat="1">
      <c r="A143" s="265"/>
      <c r="B143" s="139"/>
      <c r="C143" s="112"/>
      <c r="D143" s="112"/>
      <c r="E143" s="65"/>
      <c r="F143" s="176"/>
    </row>
    <row r="144" spans="1:6" s="64" customFormat="1">
      <c r="A144" s="265"/>
      <c r="B144" s="163" t="s">
        <v>572</v>
      </c>
      <c r="C144" s="112" t="s">
        <v>21</v>
      </c>
      <c r="D144" s="112">
        <v>4</v>
      </c>
      <c r="E144" s="189"/>
      <c r="F144" s="174">
        <f>D144*E144</f>
        <v>0</v>
      </c>
    </row>
    <row r="145" spans="1:6" s="64" customFormat="1">
      <c r="A145" s="265"/>
      <c r="B145" s="139"/>
      <c r="C145" s="112"/>
      <c r="D145" s="112"/>
      <c r="E145" s="65"/>
      <c r="F145" s="176"/>
    </row>
    <row r="146" spans="1:6">
      <c r="A146" s="227">
        <f>COUNT($A$109:A145)+1</f>
        <v>5</v>
      </c>
      <c r="B146" s="111" t="s">
        <v>405</v>
      </c>
      <c r="C146" s="112"/>
      <c r="D146" s="112"/>
      <c r="E146" s="43"/>
      <c r="F146" s="173"/>
    </row>
    <row r="147" spans="1:6">
      <c r="A147" s="281"/>
      <c r="B147" s="114" t="s">
        <v>156</v>
      </c>
      <c r="C147" s="113"/>
      <c r="D147" s="115"/>
      <c r="E147" s="43"/>
      <c r="F147" s="173"/>
    </row>
    <row r="148" spans="1:6">
      <c r="A148" s="281"/>
      <c r="B148" s="111" t="s">
        <v>441</v>
      </c>
      <c r="C148" s="113"/>
      <c r="D148" s="115"/>
      <c r="E148" s="43"/>
      <c r="F148" s="173"/>
    </row>
    <row r="149" spans="1:6">
      <c r="A149" s="281"/>
      <c r="B149" s="114" t="s">
        <v>132</v>
      </c>
      <c r="C149" s="113"/>
      <c r="D149" s="115"/>
      <c r="E149" s="43"/>
      <c r="F149" s="173"/>
    </row>
    <row r="150" spans="1:6">
      <c r="A150" s="281"/>
      <c r="B150" s="114"/>
      <c r="C150" s="113"/>
      <c r="D150" s="115"/>
      <c r="E150" s="43"/>
      <c r="F150" s="173"/>
    </row>
    <row r="151" spans="1:6">
      <c r="A151" s="281"/>
      <c r="B151" s="233" t="s">
        <v>577</v>
      </c>
      <c r="C151" s="112" t="s">
        <v>158</v>
      </c>
      <c r="D151" s="117">
        <v>76</v>
      </c>
      <c r="E151" s="189"/>
      <c r="F151" s="174">
        <f>D151*E151</f>
        <v>0</v>
      </c>
    </row>
    <row r="152" spans="1:6">
      <c r="A152" s="281"/>
      <c r="B152" s="116"/>
      <c r="C152" s="112"/>
      <c r="D152" s="117"/>
      <c r="E152" s="43"/>
      <c r="F152" s="174"/>
    </row>
    <row r="153" spans="1:6">
      <c r="A153" s="227">
        <f>COUNT($A$109:A152)+1</f>
        <v>6</v>
      </c>
      <c r="B153" s="111" t="s">
        <v>165</v>
      </c>
      <c r="C153" s="112"/>
      <c r="D153" s="112"/>
      <c r="E153" s="43"/>
      <c r="F153" s="173"/>
    </row>
    <row r="154" spans="1:6">
      <c r="A154" s="281"/>
      <c r="B154" s="114" t="s">
        <v>156</v>
      </c>
      <c r="C154" s="113"/>
      <c r="D154" s="115"/>
      <c r="E154" s="43"/>
      <c r="F154" s="173"/>
    </row>
    <row r="155" spans="1:6">
      <c r="A155" s="281"/>
      <c r="B155" s="111" t="s">
        <v>157</v>
      </c>
      <c r="C155" s="113"/>
      <c r="D155" s="115"/>
      <c r="E155" s="43"/>
      <c r="F155" s="173"/>
    </row>
    <row r="156" spans="1:6">
      <c r="A156" s="281"/>
      <c r="B156" s="114" t="s">
        <v>132</v>
      </c>
      <c r="C156" s="113"/>
      <c r="D156" s="115"/>
      <c r="E156" s="43"/>
      <c r="F156" s="173"/>
    </row>
    <row r="157" spans="1:6">
      <c r="A157" s="281"/>
      <c r="B157" s="114"/>
      <c r="C157" s="113"/>
      <c r="D157" s="115"/>
      <c r="E157" s="43"/>
      <c r="F157" s="173"/>
    </row>
    <row r="158" spans="1:6">
      <c r="A158" s="281"/>
      <c r="B158" s="233" t="s">
        <v>578</v>
      </c>
      <c r="C158" s="112" t="s">
        <v>158</v>
      </c>
      <c r="D158" s="117">
        <v>10</v>
      </c>
      <c r="E158" s="189"/>
      <c r="F158" s="174">
        <f>D158*E158</f>
        <v>0</v>
      </c>
    </row>
    <row r="159" spans="1:6">
      <c r="A159" s="281"/>
      <c r="B159" s="233" t="s">
        <v>579</v>
      </c>
      <c r="C159" s="112" t="s">
        <v>158</v>
      </c>
      <c r="D159" s="117">
        <v>4</v>
      </c>
      <c r="E159" s="189"/>
      <c r="F159" s="174">
        <f>D159*E159</f>
        <v>0</v>
      </c>
    </row>
    <row r="160" spans="1:6">
      <c r="A160" s="281"/>
      <c r="B160" s="116"/>
      <c r="C160" s="112"/>
      <c r="D160" s="117"/>
      <c r="F160" s="173"/>
    </row>
    <row r="161" spans="1:6">
      <c r="A161" s="227">
        <f>COUNT($A$109:A160)+1</f>
        <v>7</v>
      </c>
      <c r="B161" s="119" t="s">
        <v>170</v>
      </c>
      <c r="C161" s="110"/>
      <c r="D161" s="110"/>
      <c r="F161" s="173"/>
    </row>
    <row r="162" spans="1:6">
      <c r="A162" s="227"/>
      <c r="B162" s="119"/>
      <c r="C162" s="110"/>
      <c r="D162" s="110"/>
      <c r="F162" s="173"/>
    </row>
    <row r="163" spans="1:6">
      <c r="A163" s="281"/>
      <c r="B163" s="233" t="s">
        <v>578</v>
      </c>
      <c r="C163" s="112" t="s">
        <v>158</v>
      </c>
      <c r="D163" s="117">
        <v>6</v>
      </c>
      <c r="E163" s="189"/>
      <c r="F163" s="174">
        <f>D163*E163</f>
        <v>0</v>
      </c>
    </row>
    <row r="164" spans="1:6">
      <c r="A164" s="109"/>
      <c r="B164" s="233" t="s">
        <v>580</v>
      </c>
      <c r="C164" s="110" t="s">
        <v>82</v>
      </c>
      <c r="D164" s="110">
        <v>4</v>
      </c>
      <c r="E164" s="189"/>
      <c r="F164" s="174">
        <f>D164*E164</f>
        <v>0</v>
      </c>
    </row>
    <row r="165" spans="1:6">
      <c r="A165" s="110"/>
      <c r="B165" s="119"/>
      <c r="C165" s="110"/>
      <c r="D165" s="110"/>
      <c r="F165" s="173"/>
    </row>
    <row r="166" spans="1:6">
      <c r="A166" s="227">
        <f>COUNT($A$109:A165)+1</f>
        <v>8</v>
      </c>
      <c r="B166" s="119" t="s">
        <v>166</v>
      </c>
      <c r="C166" s="110"/>
      <c r="D166" s="110"/>
      <c r="F166" s="173"/>
    </row>
    <row r="167" spans="1:6">
      <c r="A167" s="227"/>
      <c r="B167" s="119"/>
      <c r="C167" s="110"/>
      <c r="D167" s="110"/>
      <c r="F167" s="173"/>
    </row>
    <row r="168" spans="1:6">
      <c r="A168" s="110"/>
      <c r="B168" s="233" t="s">
        <v>581</v>
      </c>
      <c r="C168" s="110" t="s">
        <v>82</v>
      </c>
      <c r="D168" s="110">
        <v>1</v>
      </c>
      <c r="E168" s="189"/>
      <c r="F168" s="174">
        <f>D168*E168</f>
        <v>0</v>
      </c>
    </row>
    <row r="169" spans="1:6">
      <c r="A169" s="110"/>
      <c r="B169" s="233" t="s">
        <v>582</v>
      </c>
      <c r="C169" s="110" t="s">
        <v>82</v>
      </c>
      <c r="D169" s="110">
        <v>2</v>
      </c>
      <c r="E169" s="189"/>
      <c r="F169" s="174">
        <f>D169*E169</f>
        <v>0</v>
      </c>
    </row>
    <row r="170" spans="1:6">
      <c r="A170" s="110"/>
      <c r="B170" s="119"/>
      <c r="C170" s="110"/>
      <c r="D170" s="110"/>
      <c r="F170" s="173"/>
    </row>
    <row r="171" spans="1:6">
      <c r="A171" s="227">
        <f>COUNT($A$109:A170)+1</f>
        <v>9</v>
      </c>
      <c r="B171" s="119" t="s">
        <v>83</v>
      </c>
      <c r="C171" s="110"/>
      <c r="D171" s="110"/>
      <c r="F171" s="173"/>
    </row>
    <row r="172" spans="1:6" ht="12.75" customHeight="1">
      <c r="A172" s="110"/>
      <c r="B172" s="119" t="s">
        <v>84</v>
      </c>
      <c r="C172" s="110"/>
      <c r="D172" s="110"/>
      <c r="F172" s="173"/>
    </row>
    <row r="173" spans="1:6" ht="12.75" customHeight="1">
      <c r="A173" s="110"/>
      <c r="B173" s="119"/>
      <c r="C173" s="110"/>
      <c r="D173" s="110"/>
      <c r="F173" s="173"/>
    </row>
    <row r="174" spans="1:6" ht="12.75" customHeight="1">
      <c r="A174" s="110"/>
      <c r="B174" s="233" t="s">
        <v>583</v>
      </c>
      <c r="C174" s="110" t="s">
        <v>21</v>
      </c>
      <c r="D174" s="110">
        <v>4</v>
      </c>
      <c r="E174" s="189"/>
      <c r="F174" s="174">
        <f>D174*E174</f>
        <v>0</v>
      </c>
    </row>
    <row r="175" spans="1:6" ht="12.75" customHeight="1">
      <c r="A175" s="110"/>
      <c r="B175" s="233" t="s">
        <v>584</v>
      </c>
      <c r="C175" s="110" t="s">
        <v>21</v>
      </c>
      <c r="D175" s="110">
        <v>2</v>
      </c>
      <c r="E175" s="189"/>
      <c r="F175" s="174">
        <f>D175*E175</f>
        <v>0</v>
      </c>
    </row>
    <row r="176" spans="1:6" ht="12.75" customHeight="1">
      <c r="A176" s="110"/>
      <c r="B176" s="233" t="s">
        <v>585</v>
      </c>
      <c r="C176" s="110" t="s">
        <v>21</v>
      </c>
      <c r="D176" s="110">
        <v>2</v>
      </c>
      <c r="E176" s="189"/>
      <c r="F176" s="174">
        <f>D176*E176</f>
        <v>0</v>
      </c>
    </row>
    <row r="177" spans="1:6" ht="12.4" customHeight="1">
      <c r="A177" s="110"/>
      <c r="B177" s="119"/>
      <c r="C177" s="110"/>
      <c r="D177" s="110"/>
      <c r="F177" s="173"/>
    </row>
    <row r="178" spans="1:6">
      <c r="A178" s="227">
        <f>COUNT($A$109:A177)+1</f>
        <v>10</v>
      </c>
      <c r="B178" s="119" t="s">
        <v>445</v>
      </c>
      <c r="C178" s="110"/>
      <c r="D178" s="110"/>
      <c r="F178" s="173"/>
    </row>
    <row r="179" spans="1:6" ht="12.75" customHeight="1">
      <c r="A179" s="110"/>
      <c r="B179" s="119" t="s">
        <v>443</v>
      </c>
      <c r="C179" s="110"/>
      <c r="D179" s="110"/>
      <c r="F179" s="173"/>
    </row>
    <row r="180" spans="1:6" ht="12.75" customHeight="1">
      <c r="A180" s="110"/>
      <c r="B180" s="119"/>
      <c r="C180" s="110"/>
      <c r="D180" s="110"/>
      <c r="F180" s="173"/>
    </row>
    <row r="181" spans="1:6" ht="12.75" customHeight="1">
      <c r="A181" s="110"/>
      <c r="B181" s="233" t="s">
        <v>586</v>
      </c>
      <c r="C181" s="110" t="s">
        <v>21</v>
      </c>
      <c r="D181" s="110">
        <v>2</v>
      </c>
      <c r="E181" s="189"/>
      <c r="F181" s="174">
        <f>D181*E181</f>
        <v>0</v>
      </c>
    </row>
    <row r="182" spans="1:6" ht="12.75" customHeight="1">
      <c r="A182" s="110"/>
      <c r="B182" s="119"/>
      <c r="C182" s="110"/>
      <c r="D182" s="110"/>
      <c r="F182" s="173"/>
    </row>
    <row r="183" spans="1:6">
      <c r="A183" s="227">
        <f>COUNT($A$109:A182)+1</f>
        <v>11</v>
      </c>
      <c r="B183" s="119" t="s">
        <v>444</v>
      </c>
      <c r="C183" s="110"/>
      <c r="D183" s="110"/>
      <c r="F183" s="173"/>
    </row>
    <row r="184" spans="1:6" ht="12.75" customHeight="1">
      <c r="A184" s="110"/>
      <c r="B184" s="119" t="s">
        <v>305</v>
      </c>
      <c r="C184" s="110"/>
      <c r="D184" s="110"/>
      <c r="F184" s="173"/>
    </row>
    <row r="185" spans="1:6" ht="12.75" customHeight="1">
      <c r="A185" s="110"/>
      <c r="B185" s="119"/>
      <c r="C185" s="110"/>
      <c r="D185" s="110"/>
      <c r="F185" s="173"/>
    </row>
    <row r="186" spans="1:6" ht="12.75" customHeight="1">
      <c r="A186" s="110"/>
      <c r="B186" s="233" t="s">
        <v>586</v>
      </c>
      <c r="C186" s="110" t="s">
        <v>21</v>
      </c>
      <c r="D186" s="110">
        <v>4</v>
      </c>
      <c r="E186" s="189"/>
      <c r="F186" s="174">
        <f>D186*E186</f>
        <v>0</v>
      </c>
    </row>
    <row r="187" spans="1:6" ht="12.75" customHeight="1">
      <c r="A187" s="110"/>
      <c r="B187" s="119"/>
      <c r="C187" s="110"/>
      <c r="D187" s="110"/>
      <c r="F187" s="173"/>
    </row>
    <row r="188" spans="1:6" ht="12.4" customHeight="1">
      <c r="A188" s="227">
        <f>COUNT($A$109:A187)+1</f>
        <v>12</v>
      </c>
      <c r="B188" s="119" t="s">
        <v>442</v>
      </c>
      <c r="C188" s="110"/>
      <c r="D188" s="110"/>
      <c r="F188" s="173"/>
    </row>
    <row r="189" spans="1:6" ht="12.4" customHeight="1">
      <c r="A189" s="110"/>
      <c r="B189" s="119" t="s">
        <v>167</v>
      </c>
      <c r="C189" s="110"/>
      <c r="D189" s="110"/>
      <c r="F189" s="173"/>
    </row>
    <row r="190" spans="1:6" ht="12.4" customHeight="1">
      <c r="A190" s="110"/>
      <c r="B190" s="119"/>
      <c r="C190" s="110"/>
      <c r="D190" s="110"/>
      <c r="F190" s="173"/>
    </row>
    <row r="191" spans="1:6" ht="12.4" customHeight="1">
      <c r="A191" s="110"/>
      <c r="B191" s="233" t="s">
        <v>587</v>
      </c>
      <c r="C191" s="110" t="s">
        <v>21</v>
      </c>
      <c r="D191" s="110">
        <v>2</v>
      </c>
      <c r="E191" s="189"/>
      <c r="F191" s="174">
        <f>D191*E191</f>
        <v>0</v>
      </c>
    </row>
    <row r="192" spans="1:6" ht="12.4" customHeight="1">
      <c r="A192" s="110"/>
      <c r="B192" s="233" t="s">
        <v>588</v>
      </c>
      <c r="C192" s="110" t="s">
        <v>21</v>
      </c>
      <c r="D192" s="110">
        <v>2</v>
      </c>
      <c r="E192" s="189"/>
      <c r="F192" s="174">
        <f>D192*E192</f>
        <v>0</v>
      </c>
    </row>
    <row r="193" spans="1:6" ht="12.4" customHeight="1">
      <c r="A193" s="110"/>
      <c r="B193" s="233" t="s">
        <v>589</v>
      </c>
      <c r="C193" s="110" t="s">
        <v>21</v>
      </c>
      <c r="D193" s="110">
        <v>1</v>
      </c>
      <c r="E193" s="189"/>
      <c r="F193" s="174">
        <f>D193*E193</f>
        <v>0</v>
      </c>
    </row>
    <row r="194" spans="1:6" ht="12.4" customHeight="1">
      <c r="A194" s="110"/>
      <c r="B194" s="233" t="s">
        <v>590</v>
      </c>
      <c r="C194" s="110" t="s">
        <v>21</v>
      </c>
      <c r="D194" s="110">
        <v>1</v>
      </c>
      <c r="E194" s="189"/>
      <c r="F194" s="174">
        <f>D194*E194</f>
        <v>0</v>
      </c>
    </row>
    <row r="195" spans="1:6" ht="12.4" customHeight="1">
      <c r="A195" s="110"/>
      <c r="B195" s="119"/>
      <c r="C195" s="110"/>
      <c r="D195" s="110"/>
      <c r="F195" s="173"/>
    </row>
    <row r="196" spans="1:6" ht="12.75" customHeight="1">
      <c r="A196" s="227">
        <f>COUNT($A$109:A195)+1</f>
        <v>13</v>
      </c>
      <c r="B196" s="119" t="s">
        <v>528</v>
      </c>
      <c r="C196" s="110"/>
      <c r="D196" s="110"/>
      <c r="F196" s="173"/>
    </row>
    <row r="197" spans="1:6" ht="12.75" customHeight="1">
      <c r="A197" s="227"/>
      <c r="B197" s="119"/>
      <c r="C197" s="110"/>
      <c r="D197" s="110"/>
      <c r="F197" s="173"/>
    </row>
    <row r="198" spans="1:6" ht="12.75" customHeight="1">
      <c r="A198" s="110"/>
      <c r="B198" s="233" t="s">
        <v>583</v>
      </c>
      <c r="C198" s="110" t="s">
        <v>21</v>
      </c>
      <c r="D198" s="110">
        <v>1</v>
      </c>
      <c r="E198" s="189"/>
      <c r="F198" s="174">
        <f>D198*E198</f>
        <v>0</v>
      </c>
    </row>
    <row r="199" spans="1:6" ht="12.75" customHeight="1">
      <c r="A199" s="110"/>
      <c r="B199" s="233" t="s">
        <v>584</v>
      </c>
      <c r="C199" s="110" t="s">
        <v>21</v>
      </c>
      <c r="D199" s="110">
        <v>2</v>
      </c>
      <c r="E199" s="189"/>
      <c r="F199" s="174">
        <f>D199*E199</f>
        <v>0</v>
      </c>
    </row>
    <row r="200" spans="1:6" ht="12.75" customHeight="1">
      <c r="A200" s="110"/>
      <c r="B200" s="233" t="s">
        <v>585</v>
      </c>
      <c r="C200" s="110" t="s">
        <v>21</v>
      </c>
      <c r="D200" s="110">
        <v>2</v>
      </c>
      <c r="E200" s="189"/>
      <c r="F200" s="174">
        <f>D200*E200</f>
        <v>0</v>
      </c>
    </row>
    <row r="201" spans="1:6">
      <c r="A201" s="110"/>
      <c r="B201" s="121"/>
      <c r="C201" s="110"/>
      <c r="D201" s="110"/>
      <c r="F201" s="173"/>
    </row>
    <row r="202" spans="1:6">
      <c r="A202" s="227">
        <f>COUNT($A$109:A201)+1</f>
        <v>14</v>
      </c>
      <c r="B202" s="119" t="s">
        <v>169</v>
      </c>
      <c r="C202" s="110"/>
      <c r="D202" s="110"/>
      <c r="F202" s="173"/>
    </row>
    <row r="203" spans="1:6">
      <c r="A203" s="227"/>
      <c r="B203" s="119"/>
      <c r="C203" s="110"/>
      <c r="D203" s="110"/>
      <c r="F203" s="173"/>
    </row>
    <row r="204" spans="1:6">
      <c r="A204" s="110"/>
      <c r="B204" s="233" t="s">
        <v>591</v>
      </c>
      <c r="C204" s="110" t="s">
        <v>21</v>
      </c>
      <c r="D204" s="110">
        <v>2</v>
      </c>
      <c r="E204" s="189"/>
      <c r="F204" s="174">
        <f>D204*E204</f>
        <v>0</v>
      </c>
    </row>
    <row r="205" spans="1:6">
      <c r="A205" s="110"/>
      <c r="B205" s="119"/>
      <c r="C205" s="110"/>
      <c r="D205" s="110"/>
      <c r="F205" s="173"/>
    </row>
    <row r="206" spans="1:6">
      <c r="A206" s="227">
        <f>COUNT($A$109:A205)+1</f>
        <v>15</v>
      </c>
      <c r="B206" s="204" t="s">
        <v>519</v>
      </c>
      <c r="C206" s="110"/>
      <c r="D206" s="110"/>
      <c r="F206" s="43"/>
    </row>
    <row r="207" spans="1:6">
      <c r="A207" s="227"/>
      <c r="B207" s="204"/>
      <c r="C207" s="110"/>
      <c r="D207" s="110"/>
      <c r="F207" s="43"/>
    </row>
    <row r="208" spans="1:6">
      <c r="A208" s="110"/>
      <c r="B208" s="286" t="s">
        <v>592</v>
      </c>
      <c r="C208" s="110" t="s">
        <v>21</v>
      </c>
      <c r="D208" s="110">
        <v>2</v>
      </c>
      <c r="E208" s="190">
        <v>0</v>
      </c>
      <c r="F208" s="43">
        <f>D208*E208</f>
        <v>0</v>
      </c>
    </row>
    <row r="209" spans="1:6">
      <c r="A209" s="110"/>
      <c r="B209" s="286" t="s">
        <v>583</v>
      </c>
      <c r="C209" s="110" t="s">
        <v>21</v>
      </c>
      <c r="D209" s="110">
        <v>1</v>
      </c>
      <c r="E209" s="190">
        <v>0</v>
      </c>
      <c r="F209" s="43">
        <f>D209*E209</f>
        <v>0</v>
      </c>
    </row>
    <row r="210" spans="1:6">
      <c r="A210" s="118"/>
      <c r="B210" s="120"/>
      <c r="C210" s="110"/>
      <c r="D210" s="110"/>
      <c r="F210" s="173"/>
    </row>
    <row r="211" spans="1:6" s="64" customFormat="1">
      <c r="A211" s="227">
        <f>COUNT($A$109:A210)+1</f>
        <v>16</v>
      </c>
      <c r="B211" s="114" t="s">
        <v>191</v>
      </c>
      <c r="C211" s="113"/>
      <c r="D211" s="113"/>
      <c r="E211" s="166"/>
      <c r="F211" s="176"/>
    </row>
    <row r="212" spans="1:6" s="64" customFormat="1">
      <c r="A212" s="265"/>
      <c r="B212" s="114" t="s">
        <v>192</v>
      </c>
      <c r="C212" s="113"/>
      <c r="D212" s="113"/>
      <c r="E212" s="166"/>
      <c r="F212" s="176"/>
    </row>
    <row r="213" spans="1:6" s="64" customFormat="1">
      <c r="A213" s="265"/>
      <c r="B213" s="114"/>
      <c r="C213" s="113"/>
      <c r="D213" s="113"/>
      <c r="E213" s="166"/>
      <c r="F213" s="176"/>
    </row>
    <row r="214" spans="1:6" s="64" customFormat="1">
      <c r="A214" s="265"/>
      <c r="B214" s="114" t="s">
        <v>193</v>
      </c>
      <c r="C214" s="113"/>
      <c r="D214" s="113"/>
      <c r="E214" s="166"/>
      <c r="F214" s="181"/>
    </row>
    <row r="215" spans="1:6" s="64" customFormat="1">
      <c r="A215" s="265"/>
      <c r="B215" s="114" t="s">
        <v>194</v>
      </c>
      <c r="C215" s="113"/>
      <c r="D215" s="113"/>
      <c r="E215" s="166"/>
      <c r="F215" s="176"/>
    </row>
    <row r="216" spans="1:6" s="64" customFormat="1">
      <c r="A216" s="265"/>
      <c r="B216" s="114" t="s">
        <v>195</v>
      </c>
      <c r="C216" s="113"/>
      <c r="D216" s="113"/>
      <c r="E216" s="166"/>
      <c r="F216" s="176"/>
    </row>
    <row r="217" spans="1:6" s="64" customFormat="1">
      <c r="A217" s="265"/>
      <c r="B217" s="114" t="s">
        <v>196</v>
      </c>
      <c r="C217" s="113"/>
      <c r="D217" s="113"/>
      <c r="E217" s="166"/>
      <c r="F217" s="176"/>
    </row>
    <row r="218" spans="1:6" s="64" customFormat="1">
      <c r="A218" s="265"/>
      <c r="B218" s="114" t="s">
        <v>197</v>
      </c>
      <c r="C218" s="113"/>
      <c r="D218" s="113"/>
      <c r="E218" s="166"/>
      <c r="F218" s="176"/>
    </row>
    <row r="219" spans="1:6" s="64" customFormat="1">
      <c r="A219" s="265"/>
      <c r="B219" s="114" t="s">
        <v>198</v>
      </c>
      <c r="C219" s="113"/>
      <c r="D219" s="113"/>
      <c r="E219" s="166"/>
      <c r="F219" s="176"/>
    </row>
    <row r="220" spans="1:6" s="64" customFormat="1">
      <c r="A220" s="265"/>
      <c r="B220" s="114" t="s">
        <v>199</v>
      </c>
      <c r="C220" s="113"/>
      <c r="D220" s="113"/>
      <c r="E220" s="166"/>
      <c r="F220" s="176"/>
    </row>
    <row r="221" spans="1:6" s="64" customFormat="1">
      <c r="A221" s="265"/>
      <c r="B221" s="114" t="s">
        <v>200</v>
      </c>
      <c r="C221" s="113"/>
      <c r="D221" s="113"/>
      <c r="E221" s="166"/>
      <c r="F221" s="176"/>
    </row>
    <row r="222" spans="1:6" s="64" customFormat="1">
      <c r="A222" s="265"/>
      <c r="B222" s="114" t="s">
        <v>201</v>
      </c>
      <c r="C222" s="113"/>
      <c r="D222" s="113"/>
      <c r="E222" s="166"/>
      <c r="F222" s="176"/>
    </row>
    <row r="223" spans="1:6" s="64" customFormat="1">
      <c r="A223" s="265"/>
      <c r="B223" s="114" t="s">
        <v>202</v>
      </c>
      <c r="C223" s="113"/>
      <c r="D223" s="113"/>
      <c r="E223" s="166"/>
      <c r="F223" s="176"/>
    </row>
    <row r="224" spans="1:6" s="64" customFormat="1">
      <c r="A224" s="265"/>
      <c r="B224" s="114" t="s">
        <v>203</v>
      </c>
      <c r="C224" s="113"/>
      <c r="D224" s="113"/>
      <c r="E224" s="166"/>
      <c r="F224" s="176"/>
    </row>
    <row r="225" spans="1:8" s="64" customFormat="1">
      <c r="A225" s="265"/>
      <c r="B225" s="114" t="s">
        <v>204</v>
      </c>
      <c r="C225" s="113"/>
      <c r="D225" s="113"/>
      <c r="E225" s="166"/>
      <c r="F225" s="176"/>
    </row>
    <row r="226" spans="1:8" s="64" customFormat="1">
      <c r="A226" s="265"/>
      <c r="B226" s="114" t="s">
        <v>205</v>
      </c>
      <c r="C226" s="113"/>
      <c r="D226" s="113"/>
      <c r="E226" s="166"/>
      <c r="F226" s="176"/>
    </row>
    <row r="227" spans="1:8" s="64" customFormat="1">
      <c r="A227" s="265"/>
      <c r="B227" s="114" t="s">
        <v>206</v>
      </c>
      <c r="C227" s="113"/>
      <c r="D227" s="113"/>
      <c r="E227" s="166"/>
      <c r="F227" s="176"/>
    </row>
    <row r="228" spans="1:8" s="64" customFormat="1">
      <c r="A228" s="265"/>
      <c r="B228" s="114" t="s">
        <v>207</v>
      </c>
      <c r="C228" s="113"/>
      <c r="D228" s="113"/>
      <c r="E228" s="166"/>
      <c r="F228" s="176"/>
    </row>
    <row r="229" spans="1:8" s="64" customFormat="1">
      <c r="A229" s="265"/>
      <c r="B229" s="114" t="s">
        <v>208</v>
      </c>
      <c r="C229" s="113"/>
      <c r="D229" s="113"/>
      <c r="E229" s="166"/>
      <c r="F229" s="176"/>
    </row>
    <row r="230" spans="1:8" s="64" customFormat="1">
      <c r="A230" s="265"/>
      <c r="B230" s="114"/>
      <c r="C230" s="113"/>
      <c r="D230" s="113"/>
      <c r="E230" s="166"/>
      <c r="F230" s="176"/>
    </row>
    <row r="231" spans="1:8" s="64" customFormat="1">
      <c r="A231" s="265"/>
      <c r="B231" s="114" t="s">
        <v>529</v>
      </c>
      <c r="C231" s="113"/>
      <c r="D231" s="113"/>
      <c r="E231" s="166"/>
      <c r="F231" s="176"/>
    </row>
    <row r="232" spans="1:8" s="64" customFormat="1">
      <c r="A232" s="265"/>
      <c r="B232" s="114" t="s">
        <v>209</v>
      </c>
      <c r="C232" s="113"/>
      <c r="D232" s="113"/>
      <c r="E232" s="166"/>
      <c r="F232" s="176"/>
    </row>
    <row r="233" spans="1:8" s="64" customFormat="1">
      <c r="A233" s="265"/>
      <c r="B233" s="114"/>
      <c r="C233" s="112" t="s">
        <v>20</v>
      </c>
      <c r="D233" s="112">
        <v>30</v>
      </c>
      <c r="E233" s="189"/>
      <c r="F233" s="174">
        <f>D233*E233</f>
        <v>0</v>
      </c>
    </row>
    <row r="234" spans="1:8" s="64" customFormat="1">
      <c r="A234" s="265"/>
      <c r="B234" s="114"/>
      <c r="C234" s="112"/>
      <c r="D234" s="112"/>
      <c r="E234" s="161"/>
      <c r="F234" s="176"/>
    </row>
    <row r="235" spans="1:8" s="64" customFormat="1">
      <c r="A235" s="227">
        <f>COUNT($A$109:A234)+1</f>
        <v>17</v>
      </c>
      <c r="B235" s="122" t="s">
        <v>210</v>
      </c>
      <c r="C235" s="112"/>
      <c r="D235" s="112"/>
      <c r="E235" s="65"/>
      <c r="F235" s="176"/>
    </row>
    <row r="236" spans="1:8" s="64" customFormat="1">
      <c r="A236" s="280"/>
      <c r="B236" s="122" t="s">
        <v>211</v>
      </c>
      <c r="C236" s="112"/>
      <c r="D236" s="112"/>
      <c r="E236" s="65"/>
      <c r="F236" s="176"/>
    </row>
    <row r="237" spans="1:8" s="64" customFormat="1">
      <c r="A237" s="280"/>
      <c r="B237" s="122" t="s">
        <v>212</v>
      </c>
      <c r="C237" s="112" t="s">
        <v>20</v>
      </c>
      <c r="D237" s="112">
        <v>3</v>
      </c>
      <c r="E237" s="189"/>
      <c r="F237" s="174">
        <f>D237*E237</f>
        <v>0</v>
      </c>
    </row>
    <row r="238" spans="1:8" s="64" customFormat="1">
      <c r="A238" s="280"/>
      <c r="B238" s="122"/>
      <c r="C238" s="112"/>
      <c r="D238" s="112"/>
      <c r="E238" s="161"/>
      <c r="F238" s="176"/>
    </row>
    <row r="239" spans="1:8" s="66" customFormat="1">
      <c r="A239" s="227">
        <f>COUNT($A$109:A238)+1</f>
        <v>18</v>
      </c>
      <c r="B239" s="123" t="s">
        <v>219</v>
      </c>
      <c r="C239" s="67"/>
      <c r="D239" s="67"/>
      <c r="E239" s="69"/>
      <c r="F239" s="182"/>
      <c r="G239" s="70"/>
      <c r="H239" s="64"/>
    </row>
    <row r="240" spans="1:8" s="66" customFormat="1">
      <c r="A240" s="282"/>
      <c r="B240" s="123" t="s">
        <v>220</v>
      </c>
      <c r="C240" s="67" t="s">
        <v>161</v>
      </c>
      <c r="D240" s="67">
        <v>800</v>
      </c>
      <c r="E240" s="189"/>
      <c r="F240" s="174">
        <f>D240*E240</f>
        <v>0</v>
      </c>
      <c r="G240" s="70"/>
      <c r="H240" s="64"/>
    </row>
    <row r="241" spans="1:8" s="66" customFormat="1">
      <c r="A241" s="282"/>
      <c r="B241" s="123"/>
      <c r="C241" s="67"/>
      <c r="D241" s="67"/>
      <c r="E241" s="167"/>
      <c r="F241" s="183"/>
      <c r="G241" s="70"/>
      <c r="H241" s="64"/>
    </row>
    <row r="242" spans="1:8">
      <c r="A242" s="227">
        <f>COUNT($A$109:A241)+1</f>
        <v>19</v>
      </c>
      <c r="B242" s="114" t="s">
        <v>159</v>
      </c>
      <c r="C242" s="113" t="s">
        <v>82</v>
      </c>
      <c r="D242" s="115">
        <v>76</v>
      </c>
      <c r="E242" s="189"/>
      <c r="F242" s="174">
        <f>D242*E242</f>
        <v>0</v>
      </c>
    </row>
    <row r="243" spans="1:8">
      <c r="A243" s="281"/>
      <c r="B243" s="114"/>
      <c r="C243" s="113"/>
      <c r="D243" s="115"/>
      <c r="E243" s="43"/>
      <c r="F243" s="173"/>
    </row>
    <row r="244" spans="1:8">
      <c r="A244" s="227">
        <f>COUNT($A$109:A243)+1</f>
        <v>20</v>
      </c>
      <c r="B244" s="114" t="s">
        <v>213</v>
      </c>
      <c r="C244" s="113"/>
      <c r="D244" s="115"/>
      <c r="E244" s="43"/>
      <c r="F244" s="173"/>
    </row>
    <row r="245" spans="1:8">
      <c r="A245" s="281"/>
      <c r="B245" s="114" t="s">
        <v>160</v>
      </c>
      <c r="C245" s="113"/>
      <c r="D245" s="115"/>
      <c r="E245" s="43"/>
      <c r="F245" s="173"/>
    </row>
    <row r="246" spans="1:8">
      <c r="A246" s="281"/>
      <c r="B246" s="114"/>
      <c r="C246" s="113" t="s">
        <v>21</v>
      </c>
      <c r="D246" s="115">
        <v>2</v>
      </c>
      <c r="E246" s="189"/>
      <c r="F246" s="174">
        <f>D246*E246</f>
        <v>0</v>
      </c>
    </row>
    <row r="247" spans="1:8">
      <c r="A247" s="281"/>
      <c r="B247" s="114"/>
      <c r="C247" s="113"/>
      <c r="D247" s="115"/>
      <c r="F247" s="173"/>
    </row>
    <row r="248" spans="1:8">
      <c r="A248" s="227">
        <f>COUNT($A$109:A247)+1</f>
        <v>21</v>
      </c>
      <c r="B248" s="63" t="s">
        <v>176</v>
      </c>
      <c r="C248" s="62" t="s">
        <v>161</v>
      </c>
      <c r="D248" s="110">
        <v>200</v>
      </c>
      <c r="E248" s="189"/>
      <c r="F248" s="174">
        <f>D248*E248</f>
        <v>0</v>
      </c>
    </row>
    <row r="249" spans="1:8">
      <c r="A249" s="62"/>
      <c r="B249" s="63"/>
      <c r="C249" s="62"/>
      <c r="D249" s="110"/>
      <c r="F249" s="173"/>
    </row>
    <row r="250" spans="1:8">
      <c r="A250" s="227">
        <f>COUNT($A$109:A249)+1</f>
        <v>22</v>
      </c>
      <c r="B250" s="114" t="s">
        <v>162</v>
      </c>
      <c r="C250" s="113" t="s">
        <v>82</v>
      </c>
      <c r="D250" s="115">
        <v>76</v>
      </c>
      <c r="E250" s="189"/>
      <c r="F250" s="174">
        <f>D250*E250</f>
        <v>0</v>
      </c>
    </row>
    <row r="251" spans="1:8">
      <c r="A251" s="281"/>
      <c r="B251" s="114" t="s">
        <v>163</v>
      </c>
      <c r="C251" s="113"/>
      <c r="D251" s="115"/>
      <c r="E251" s="43"/>
      <c r="F251" s="173"/>
    </row>
    <row r="252" spans="1:8">
      <c r="A252" s="281"/>
      <c r="B252" s="114"/>
      <c r="C252" s="113"/>
      <c r="D252" s="115"/>
      <c r="F252" s="173"/>
    </row>
    <row r="253" spans="1:8">
      <c r="A253" s="227">
        <f>COUNT($A$109:A252)+1</f>
        <v>23</v>
      </c>
      <c r="B253" s="119" t="s">
        <v>304</v>
      </c>
      <c r="C253" s="110" t="s">
        <v>91</v>
      </c>
      <c r="D253" s="124">
        <v>120</v>
      </c>
      <c r="E253" s="189"/>
      <c r="F253" s="174">
        <f>D253*E253</f>
        <v>0</v>
      </c>
    </row>
    <row r="254" spans="1:8" ht="13.6" thickBot="1">
      <c r="A254" s="118"/>
      <c r="B254" s="120"/>
      <c r="C254" s="110"/>
      <c r="D254" s="110"/>
      <c r="F254" s="173"/>
    </row>
    <row r="255" spans="1:8" ht="13.6" thickBot="1">
      <c r="A255" s="125"/>
      <c r="B255" s="85" t="s">
        <v>0</v>
      </c>
      <c r="C255" s="86"/>
      <c r="D255" s="86"/>
      <c r="E255" s="87"/>
      <c r="F255" s="175">
        <f>SUM(F5:F254)</f>
        <v>0</v>
      </c>
    </row>
    <row r="256" spans="1:8" ht="13.6">
      <c r="A256" s="144" t="s">
        <v>416</v>
      </c>
      <c r="B256" s="145" t="s">
        <v>540</v>
      </c>
      <c r="C256" s="146"/>
      <c r="D256" s="130"/>
      <c r="E256" s="43"/>
      <c r="F256" s="173"/>
    </row>
    <row r="257" spans="1:6">
      <c r="A257" s="110"/>
      <c r="B257" s="147"/>
      <c r="C257" s="146"/>
      <c r="D257" s="130"/>
      <c r="E257" s="43"/>
      <c r="F257" s="173"/>
    </row>
    <row r="258" spans="1:6" ht="13.6">
      <c r="A258" s="264" t="s">
        <v>18</v>
      </c>
      <c r="B258" s="92" t="s">
        <v>246</v>
      </c>
      <c r="C258" s="101"/>
      <c r="D258" s="93"/>
      <c r="E258" s="43"/>
      <c r="F258" s="173"/>
    </row>
    <row r="259" spans="1:6">
      <c r="A259" s="110"/>
      <c r="B259" s="147"/>
      <c r="C259" s="146"/>
      <c r="D259" s="130"/>
      <c r="E259" s="43"/>
      <c r="F259" s="173"/>
    </row>
    <row r="260" spans="1:6" s="64" customFormat="1">
      <c r="A260" s="279"/>
      <c r="B260" s="165" t="s">
        <v>272</v>
      </c>
      <c r="C260" s="112"/>
      <c r="D260" s="112"/>
      <c r="E260" s="65"/>
      <c r="F260" s="176"/>
    </row>
    <row r="261" spans="1:6" s="64" customFormat="1">
      <c r="A261" s="265"/>
      <c r="B261" s="139"/>
      <c r="C261" s="112"/>
      <c r="D261" s="112"/>
      <c r="E261" s="65"/>
      <c r="F261" s="176"/>
    </row>
    <row r="262" spans="1:6">
      <c r="A262" s="227">
        <f>COUNT($A$260:A261)+1</f>
        <v>1</v>
      </c>
      <c r="B262" s="111" t="s">
        <v>165</v>
      </c>
      <c r="C262" s="112"/>
      <c r="D262" s="112"/>
      <c r="E262" s="43"/>
      <c r="F262" s="173"/>
    </row>
    <row r="263" spans="1:6">
      <c r="A263" s="281"/>
      <c r="B263" s="114" t="s">
        <v>156</v>
      </c>
      <c r="C263" s="113"/>
      <c r="D263" s="115"/>
      <c r="E263" s="43"/>
      <c r="F263" s="173"/>
    </row>
    <row r="264" spans="1:6">
      <c r="A264" s="281"/>
      <c r="B264" s="111" t="s">
        <v>157</v>
      </c>
      <c r="C264" s="113"/>
      <c r="D264" s="115"/>
      <c r="E264" s="43"/>
      <c r="F264" s="173"/>
    </row>
    <row r="265" spans="1:6">
      <c r="A265" s="281"/>
      <c r="B265" s="114" t="s">
        <v>132</v>
      </c>
      <c r="C265" s="113"/>
      <c r="D265" s="115"/>
      <c r="E265" s="43"/>
      <c r="F265" s="173"/>
    </row>
    <row r="266" spans="1:6">
      <c r="A266" s="281"/>
      <c r="B266" s="114"/>
      <c r="C266" s="113"/>
      <c r="D266" s="115"/>
      <c r="E266" s="43"/>
      <c r="F266" s="173"/>
    </row>
    <row r="267" spans="1:6">
      <c r="A267" s="281"/>
      <c r="B267" s="237" t="s">
        <v>604</v>
      </c>
      <c r="C267" s="112" t="s">
        <v>158</v>
      </c>
      <c r="D267" s="117">
        <v>30</v>
      </c>
      <c r="E267" s="189"/>
      <c r="F267" s="174">
        <f>D267*E267</f>
        <v>0</v>
      </c>
    </row>
    <row r="268" spans="1:6">
      <c r="A268" s="110"/>
      <c r="B268" s="119"/>
      <c r="C268" s="110"/>
      <c r="D268" s="110"/>
      <c r="F268" s="173"/>
    </row>
    <row r="269" spans="1:6" ht="38.75">
      <c r="A269" s="227">
        <f>COUNT($A$260:A268)+1</f>
        <v>2</v>
      </c>
      <c r="B269" s="225" t="s">
        <v>509</v>
      </c>
      <c r="C269" s="110"/>
      <c r="D269" s="110"/>
      <c r="F269" s="173"/>
    </row>
    <row r="270" spans="1:6" ht="12.75" customHeight="1">
      <c r="A270" s="110"/>
      <c r="B270" s="119"/>
      <c r="C270" s="110"/>
      <c r="D270" s="110"/>
      <c r="F270" s="173"/>
    </row>
    <row r="271" spans="1:6" ht="12.75" customHeight="1">
      <c r="A271" s="110"/>
      <c r="B271" s="237" t="s">
        <v>607</v>
      </c>
      <c r="C271" s="110" t="s">
        <v>21</v>
      </c>
      <c r="D271" s="110">
        <v>2</v>
      </c>
      <c r="E271" s="189"/>
      <c r="F271" s="174">
        <f>D271*E271</f>
        <v>0</v>
      </c>
    </row>
    <row r="272" spans="1:6" ht="12.4" customHeight="1">
      <c r="A272" s="110"/>
      <c r="B272" s="119"/>
      <c r="C272" s="110"/>
      <c r="D272" s="110"/>
      <c r="F272" s="173"/>
    </row>
    <row r="273" spans="1:6">
      <c r="A273" s="110"/>
      <c r="B273" s="119"/>
      <c r="C273" s="110"/>
      <c r="D273" s="110"/>
      <c r="F273" s="173"/>
    </row>
    <row r="274" spans="1:6" ht="38.75">
      <c r="A274" s="227">
        <f>COUNT($A$260:A273)+1</f>
        <v>3</v>
      </c>
      <c r="B274" s="225" t="s">
        <v>516</v>
      </c>
      <c r="C274" s="110"/>
      <c r="D274" s="110"/>
      <c r="F274" s="43"/>
    </row>
    <row r="275" spans="1:6">
      <c r="A275" s="118"/>
      <c r="B275" s="225"/>
      <c r="C275" s="110"/>
      <c r="D275" s="110"/>
      <c r="F275" s="43"/>
    </row>
    <row r="276" spans="1:6">
      <c r="A276" s="110"/>
      <c r="B276" s="237" t="s">
        <v>608</v>
      </c>
      <c r="C276" s="110" t="s">
        <v>21</v>
      </c>
      <c r="D276" s="110">
        <v>1</v>
      </c>
      <c r="E276" s="190">
        <v>0</v>
      </c>
      <c r="F276" s="43">
        <f>D276*E276</f>
        <v>0</v>
      </c>
    </row>
    <row r="277" spans="1:6">
      <c r="A277" s="118"/>
      <c r="B277" s="120"/>
      <c r="C277" s="110"/>
      <c r="D277" s="110"/>
      <c r="F277" s="173"/>
    </row>
    <row r="278" spans="1:6" s="193" customFormat="1">
      <c r="A278" s="227">
        <f>COUNT($A$260:A277)+1</f>
        <v>4</v>
      </c>
      <c r="B278" s="114" t="s">
        <v>452</v>
      </c>
      <c r="C278" s="113"/>
      <c r="D278" s="115"/>
      <c r="E278" s="192"/>
      <c r="F278" s="192"/>
    </row>
    <row r="279" spans="1:6" s="193" customFormat="1">
      <c r="A279" s="283"/>
      <c r="B279" s="114"/>
      <c r="C279" s="113"/>
      <c r="D279" s="115"/>
      <c r="E279" s="192"/>
      <c r="F279" s="192"/>
    </row>
    <row r="280" spans="1:6" s="193" customFormat="1">
      <c r="A280" s="283"/>
      <c r="B280" s="194" t="s">
        <v>453</v>
      </c>
      <c r="C280" s="113" t="s">
        <v>446</v>
      </c>
      <c r="D280" s="115"/>
      <c r="E280" s="192"/>
      <c r="F280" s="192"/>
    </row>
    <row r="281" spans="1:6" s="193" customFormat="1">
      <c r="A281" s="283"/>
      <c r="B281" s="194" t="s">
        <v>447</v>
      </c>
      <c r="C281" s="113" t="s">
        <v>446</v>
      </c>
      <c r="D281" s="115"/>
      <c r="E281" s="192"/>
      <c r="F281" s="192"/>
    </row>
    <row r="282" spans="1:6" s="193" customFormat="1">
      <c r="A282" s="283"/>
      <c r="B282" s="194" t="s">
        <v>543</v>
      </c>
      <c r="C282" s="113" t="s">
        <v>446</v>
      </c>
      <c r="D282" s="115"/>
      <c r="E282" s="192"/>
      <c r="F282" s="192"/>
    </row>
    <row r="283" spans="1:6" s="193" customFormat="1">
      <c r="A283" s="283"/>
      <c r="B283" s="194" t="s">
        <v>537</v>
      </c>
      <c r="C283" s="113"/>
      <c r="D283" s="115"/>
      <c r="E283" s="192"/>
      <c r="F283" s="192"/>
    </row>
    <row r="284" spans="1:6" s="193" customFormat="1">
      <c r="A284" s="283"/>
      <c r="B284" s="194" t="s">
        <v>538</v>
      </c>
      <c r="C284" s="195"/>
      <c r="D284" s="115"/>
      <c r="E284" s="196"/>
      <c r="F284" s="192"/>
    </row>
    <row r="285" spans="1:6">
      <c r="A285" s="277"/>
      <c r="B285" s="95" t="s">
        <v>817</v>
      </c>
      <c r="C285" s="98"/>
      <c r="D285" s="96"/>
      <c r="E285" s="2"/>
      <c r="F285" s="197"/>
    </row>
    <row r="286" spans="1:6">
      <c r="A286" s="277"/>
      <c r="B286" s="97" t="s">
        <v>32</v>
      </c>
      <c r="C286" s="96"/>
      <c r="D286" s="96"/>
      <c r="E286" s="2"/>
      <c r="F286" s="197"/>
    </row>
    <row r="287" spans="1:6">
      <c r="A287" s="277"/>
      <c r="B287" s="95" t="s">
        <v>40</v>
      </c>
      <c r="C287" s="98"/>
      <c r="D287" s="96"/>
      <c r="E287" s="2"/>
      <c r="F287" s="197"/>
    </row>
    <row r="288" spans="1:6">
      <c r="A288" s="277"/>
      <c r="B288" s="97" t="s">
        <v>39</v>
      </c>
      <c r="C288" s="98"/>
      <c r="D288" s="96"/>
      <c r="E288" s="2"/>
      <c r="F288" s="197"/>
    </row>
    <row r="289" spans="1:6">
      <c r="A289" s="277"/>
      <c r="B289" s="97" t="s">
        <v>818</v>
      </c>
      <c r="C289" s="96"/>
      <c r="D289" s="96"/>
      <c r="E289" s="2"/>
      <c r="F289" s="197"/>
    </row>
    <row r="290" spans="1:6" s="193" customFormat="1">
      <c r="A290" s="283"/>
      <c r="B290" s="151" t="s">
        <v>448</v>
      </c>
      <c r="C290" s="113"/>
      <c r="D290" s="115"/>
      <c r="E290" s="192"/>
      <c r="F290" s="192"/>
    </row>
    <row r="291" spans="1:6" s="193" customFormat="1">
      <c r="A291" s="283"/>
      <c r="B291" s="151" t="s">
        <v>449</v>
      </c>
      <c r="C291" s="113"/>
      <c r="D291" s="115"/>
      <c r="E291" s="192"/>
      <c r="F291" s="192"/>
    </row>
    <row r="292" spans="1:6" s="193" customFormat="1">
      <c r="A292" s="283"/>
      <c r="B292" s="194" t="s">
        <v>454</v>
      </c>
      <c r="C292" s="113" t="s">
        <v>446</v>
      </c>
      <c r="D292" s="115"/>
      <c r="E292" s="192"/>
      <c r="F292" s="192"/>
    </row>
    <row r="293" spans="1:6" s="193" customFormat="1">
      <c r="A293" s="283"/>
      <c r="B293" s="194" t="s">
        <v>544</v>
      </c>
      <c r="C293" s="113"/>
      <c r="D293" s="115"/>
      <c r="E293" s="192"/>
      <c r="F293" s="192"/>
    </row>
    <row r="294" spans="1:6" s="193" customFormat="1">
      <c r="A294" s="283"/>
      <c r="B294" s="194" t="s">
        <v>450</v>
      </c>
      <c r="C294" s="113"/>
      <c r="D294" s="115"/>
      <c r="E294" s="192"/>
      <c r="F294" s="192"/>
    </row>
    <row r="295" spans="1:6" s="193" customFormat="1">
      <c r="A295" s="283"/>
      <c r="B295" s="194" t="s">
        <v>455</v>
      </c>
      <c r="C295" s="113" t="s">
        <v>446</v>
      </c>
      <c r="D295" s="115"/>
      <c r="E295" s="192"/>
      <c r="F295" s="192"/>
    </row>
    <row r="296" spans="1:6" s="193" customFormat="1">
      <c r="A296" s="283"/>
      <c r="B296" s="194" t="s">
        <v>456</v>
      </c>
      <c r="C296" s="113"/>
      <c r="D296" s="115"/>
      <c r="E296" s="192"/>
      <c r="F296" s="192"/>
    </row>
    <row r="297" spans="1:6" s="193" customFormat="1">
      <c r="A297" s="283"/>
      <c r="B297" s="194" t="s">
        <v>457</v>
      </c>
      <c r="C297" s="113" t="s">
        <v>446</v>
      </c>
      <c r="D297" s="115"/>
      <c r="E297" s="192"/>
      <c r="F297" s="192"/>
    </row>
    <row r="298" spans="1:6" s="193" customFormat="1">
      <c r="A298" s="283"/>
      <c r="B298" s="194" t="s">
        <v>530</v>
      </c>
      <c r="C298" s="113" t="s">
        <v>446</v>
      </c>
      <c r="D298" s="115"/>
      <c r="E298" s="192"/>
      <c r="F298" s="192"/>
    </row>
    <row r="299" spans="1:6" s="193" customFormat="1">
      <c r="A299" s="283"/>
      <c r="B299" s="198" t="s">
        <v>467</v>
      </c>
      <c r="C299" s="113" t="s">
        <v>451</v>
      </c>
      <c r="D299" s="115"/>
      <c r="E299" s="192"/>
      <c r="F299" s="192"/>
    </row>
    <row r="300" spans="1:6">
      <c r="A300" s="281"/>
      <c r="B300" s="114"/>
      <c r="C300" s="113"/>
      <c r="D300" s="115"/>
      <c r="E300" s="197"/>
      <c r="F300" s="197"/>
    </row>
    <row r="301" spans="1:6">
      <c r="A301" s="281"/>
      <c r="B301" s="114"/>
      <c r="C301" s="113" t="s">
        <v>20</v>
      </c>
      <c r="D301" s="115">
        <v>1</v>
      </c>
      <c r="E301" s="188"/>
      <c r="F301" s="197">
        <f>D301*E301</f>
        <v>0</v>
      </c>
    </row>
    <row r="302" spans="1:6">
      <c r="A302" s="281"/>
      <c r="B302" s="114"/>
      <c r="C302" s="113"/>
      <c r="D302" s="115"/>
      <c r="E302" s="192"/>
      <c r="F302" s="192"/>
    </row>
    <row r="303" spans="1:6" s="64" customFormat="1">
      <c r="A303" s="227">
        <f>COUNT($A$260:A301)+1</f>
        <v>5</v>
      </c>
      <c r="B303" s="114" t="s">
        <v>191</v>
      </c>
      <c r="C303" s="113"/>
      <c r="D303" s="113"/>
      <c r="E303" s="166"/>
      <c r="F303" s="176"/>
    </row>
    <row r="304" spans="1:6" s="64" customFormat="1">
      <c r="A304" s="265"/>
      <c r="B304" s="114" t="s">
        <v>192</v>
      </c>
      <c r="C304" s="113"/>
      <c r="D304" s="113"/>
      <c r="E304" s="166"/>
      <c r="F304" s="176"/>
    </row>
    <row r="305" spans="1:6" s="64" customFormat="1">
      <c r="A305" s="265"/>
      <c r="B305" s="114"/>
      <c r="C305" s="113"/>
      <c r="D305" s="113"/>
      <c r="E305" s="166"/>
      <c r="F305" s="176"/>
    </row>
    <row r="306" spans="1:6" s="64" customFormat="1">
      <c r="A306" s="265"/>
      <c r="B306" s="114" t="s">
        <v>193</v>
      </c>
      <c r="C306" s="113"/>
      <c r="D306" s="113"/>
      <c r="E306" s="166"/>
      <c r="F306" s="181"/>
    </row>
    <row r="307" spans="1:6" s="64" customFormat="1">
      <c r="A307" s="265"/>
      <c r="B307" s="114" t="s">
        <v>194</v>
      </c>
      <c r="C307" s="113"/>
      <c r="D307" s="113"/>
      <c r="E307" s="166"/>
      <c r="F307" s="176"/>
    </row>
    <row r="308" spans="1:6" s="64" customFormat="1">
      <c r="A308" s="265"/>
      <c r="B308" s="114" t="s">
        <v>195</v>
      </c>
      <c r="C308" s="113"/>
      <c r="D308" s="113"/>
      <c r="E308" s="166"/>
      <c r="F308" s="176"/>
    </row>
    <row r="309" spans="1:6" s="64" customFormat="1">
      <c r="A309" s="265"/>
      <c r="B309" s="114" t="s">
        <v>196</v>
      </c>
      <c r="C309" s="113"/>
      <c r="D309" s="113"/>
      <c r="E309" s="166"/>
      <c r="F309" s="176"/>
    </row>
    <row r="310" spans="1:6" s="64" customFormat="1">
      <c r="A310" s="265"/>
      <c r="B310" s="114" t="s">
        <v>197</v>
      </c>
      <c r="C310" s="113"/>
      <c r="D310" s="113"/>
      <c r="E310" s="166"/>
      <c r="F310" s="176"/>
    </row>
    <row r="311" spans="1:6" s="64" customFormat="1">
      <c r="A311" s="265"/>
      <c r="B311" s="114" t="s">
        <v>198</v>
      </c>
      <c r="C311" s="113"/>
      <c r="D311" s="113"/>
      <c r="E311" s="166"/>
      <c r="F311" s="176"/>
    </row>
    <row r="312" spans="1:6" s="64" customFormat="1">
      <c r="A312" s="265"/>
      <c r="B312" s="114" t="s">
        <v>199</v>
      </c>
      <c r="C312" s="113"/>
      <c r="D312" s="113"/>
      <c r="E312" s="166"/>
      <c r="F312" s="176"/>
    </row>
    <row r="313" spans="1:6" s="64" customFormat="1">
      <c r="A313" s="265"/>
      <c r="B313" s="114" t="s">
        <v>200</v>
      </c>
      <c r="C313" s="113"/>
      <c r="D313" s="113"/>
      <c r="E313" s="166"/>
      <c r="F313" s="176"/>
    </row>
    <row r="314" spans="1:6" s="64" customFormat="1">
      <c r="A314" s="265"/>
      <c r="B314" s="114" t="s">
        <v>201</v>
      </c>
      <c r="C314" s="113"/>
      <c r="D314" s="113"/>
      <c r="E314" s="166"/>
      <c r="F314" s="176"/>
    </row>
    <row r="315" spans="1:6" s="64" customFormat="1">
      <c r="A315" s="265"/>
      <c r="B315" s="114" t="s">
        <v>202</v>
      </c>
      <c r="C315" s="113"/>
      <c r="D315" s="113"/>
      <c r="E315" s="166"/>
      <c r="F315" s="176"/>
    </row>
    <row r="316" spans="1:6" s="64" customFormat="1">
      <c r="A316" s="265"/>
      <c r="B316" s="114" t="s">
        <v>203</v>
      </c>
      <c r="C316" s="113"/>
      <c r="D316" s="113"/>
      <c r="E316" s="166"/>
      <c r="F316" s="176"/>
    </row>
    <row r="317" spans="1:6" s="64" customFormat="1">
      <c r="A317" s="265"/>
      <c r="B317" s="114" t="s">
        <v>204</v>
      </c>
      <c r="C317" s="113"/>
      <c r="D317" s="113"/>
      <c r="E317" s="166"/>
      <c r="F317" s="176"/>
    </row>
    <row r="318" spans="1:6" s="64" customFormat="1">
      <c r="A318" s="265"/>
      <c r="B318" s="114" t="s">
        <v>205</v>
      </c>
      <c r="C318" s="113"/>
      <c r="D318" s="113"/>
      <c r="E318" s="166"/>
      <c r="F318" s="176"/>
    </row>
    <row r="319" spans="1:6" s="64" customFormat="1">
      <c r="A319" s="265"/>
      <c r="B319" s="114" t="s">
        <v>545</v>
      </c>
      <c r="C319" s="113"/>
      <c r="D319" s="113"/>
      <c r="E319" s="166"/>
      <c r="F319" s="176"/>
    </row>
    <row r="320" spans="1:6" s="64" customFormat="1">
      <c r="A320" s="265"/>
      <c r="B320" s="114" t="s">
        <v>546</v>
      </c>
      <c r="C320" s="113"/>
      <c r="D320" s="113"/>
      <c r="E320" s="166"/>
      <c r="F320" s="176"/>
    </row>
    <row r="321" spans="1:6" s="64" customFormat="1">
      <c r="A321" s="265"/>
      <c r="B321" s="114" t="s">
        <v>529</v>
      </c>
      <c r="C321" s="113"/>
      <c r="D321" s="113"/>
      <c r="E321" s="166"/>
      <c r="F321" s="176"/>
    </row>
    <row r="322" spans="1:6" s="64" customFormat="1">
      <c r="A322" s="265"/>
      <c r="B322" s="114" t="s">
        <v>209</v>
      </c>
      <c r="C322" s="113"/>
      <c r="D322" s="113"/>
      <c r="E322" s="166"/>
      <c r="F322" s="176"/>
    </row>
    <row r="323" spans="1:6" s="64" customFormat="1">
      <c r="A323" s="265"/>
      <c r="B323" s="114"/>
      <c r="C323" s="112" t="s">
        <v>20</v>
      </c>
      <c r="D323" s="112">
        <v>12</v>
      </c>
      <c r="E323" s="189"/>
      <c r="F323" s="174">
        <f>D323*E323</f>
        <v>0</v>
      </c>
    </row>
    <row r="324" spans="1:6" s="64" customFormat="1">
      <c r="A324" s="265"/>
      <c r="B324" s="114"/>
      <c r="C324" s="112"/>
      <c r="D324" s="112"/>
      <c r="E324" s="197"/>
      <c r="F324" s="174"/>
    </row>
    <row r="325" spans="1:6" s="193" customFormat="1">
      <c r="A325" s="227">
        <f>COUNT($A$260:A324)+1</f>
        <v>6</v>
      </c>
      <c r="B325" s="199" t="s">
        <v>473</v>
      </c>
      <c r="C325" s="113"/>
      <c r="D325" s="115"/>
      <c r="E325" s="192"/>
      <c r="F325" s="192"/>
    </row>
    <row r="326" spans="1:6" s="193" customFormat="1">
      <c r="A326" s="281"/>
      <c r="B326" s="199" t="s">
        <v>605</v>
      </c>
      <c r="C326" s="113"/>
      <c r="D326" s="115"/>
      <c r="E326" s="192"/>
      <c r="F326" s="192"/>
    </row>
    <row r="327" spans="1:6" s="193" customFormat="1" ht="13.6">
      <c r="A327" s="281"/>
      <c r="B327" s="199" t="s">
        <v>474</v>
      </c>
      <c r="C327" s="200"/>
      <c r="D327" s="200"/>
      <c r="E327" s="192"/>
      <c r="F327" s="192"/>
    </row>
    <row r="328" spans="1:6" s="193" customFormat="1" ht="13.6">
      <c r="A328" s="281"/>
      <c r="B328" s="199" t="s">
        <v>468</v>
      </c>
      <c r="C328" s="200"/>
      <c r="D328" s="200"/>
      <c r="E328" s="192"/>
      <c r="F328" s="192"/>
    </row>
    <row r="329" spans="1:6" s="193" customFormat="1" ht="13.6">
      <c r="A329" s="281"/>
      <c r="B329" s="199" t="s">
        <v>469</v>
      </c>
      <c r="C329" s="200"/>
      <c r="D329" s="200"/>
      <c r="E329" s="192"/>
      <c r="F329" s="192"/>
    </row>
    <row r="330" spans="1:6" s="193" customFormat="1">
      <c r="A330" s="281"/>
      <c r="B330" s="199"/>
      <c r="C330" s="201" t="s">
        <v>20</v>
      </c>
      <c r="D330" s="202">
        <v>1</v>
      </c>
      <c r="E330" s="189"/>
      <c r="F330" s="174">
        <f>D330*E330</f>
        <v>0</v>
      </c>
    </row>
    <row r="331" spans="1:6" s="193" customFormat="1">
      <c r="A331" s="281"/>
      <c r="B331" s="199"/>
      <c r="C331" s="201"/>
      <c r="D331" s="202"/>
      <c r="E331" s="192"/>
      <c r="F331" s="192"/>
    </row>
    <row r="332" spans="1:6" s="193" customFormat="1">
      <c r="A332" s="227">
        <f>COUNT($A$260:A331)+1</f>
        <v>7</v>
      </c>
      <c r="B332" s="199" t="s">
        <v>470</v>
      </c>
      <c r="C332" s="201"/>
      <c r="D332" s="202"/>
      <c r="E332" s="192"/>
      <c r="F332" s="192"/>
    </row>
    <row r="333" spans="1:6" s="193" customFormat="1">
      <c r="A333" s="283"/>
      <c r="B333" s="199" t="s">
        <v>475</v>
      </c>
      <c r="C333" s="201"/>
      <c r="D333" s="202"/>
      <c r="E333" s="192"/>
      <c r="F333" s="192"/>
    </row>
    <row r="334" spans="1:6" s="193" customFormat="1">
      <c r="A334" s="283"/>
      <c r="B334" s="199" t="s">
        <v>606</v>
      </c>
      <c r="C334" s="201"/>
      <c r="D334" s="202"/>
      <c r="E334" s="192"/>
      <c r="F334" s="192"/>
    </row>
    <row r="335" spans="1:6" s="193" customFormat="1">
      <c r="A335" s="283"/>
      <c r="B335" s="199" t="s">
        <v>471</v>
      </c>
      <c r="C335" s="201"/>
      <c r="D335" s="202"/>
      <c r="E335" s="192"/>
      <c r="F335" s="192"/>
    </row>
    <row r="336" spans="1:6" s="193" customFormat="1">
      <c r="A336" s="283"/>
      <c r="B336" s="199" t="s">
        <v>472</v>
      </c>
      <c r="C336" s="201"/>
      <c r="D336" s="202"/>
      <c r="E336" s="192"/>
      <c r="F336" s="192"/>
    </row>
    <row r="337" spans="1:8" s="193" customFormat="1">
      <c r="A337" s="283"/>
      <c r="B337" s="199"/>
      <c r="C337" s="201" t="s">
        <v>20</v>
      </c>
      <c r="D337" s="202">
        <v>1</v>
      </c>
      <c r="E337" s="189"/>
      <c r="F337" s="174">
        <f>D337*E337</f>
        <v>0</v>
      </c>
    </row>
    <row r="338" spans="1:8" s="66" customFormat="1">
      <c r="A338" s="282"/>
      <c r="B338" s="123"/>
      <c r="C338" s="67"/>
      <c r="D338" s="67"/>
      <c r="E338" s="167"/>
      <c r="F338" s="183"/>
      <c r="G338" s="70"/>
      <c r="H338" s="64"/>
    </row>
    <row r="339" spans="1:8">
      <c r="A339" s="227">
        <f>COUNT($A$260:A338)+1</f>
        <v>8</v>
      </c>
      <c r="B339" s="114" t="s">
        <v>159</v>
      </c>
      <c r="C339" s="113" t="s">
        <v>82</v>
      </c>
      <c r="D339" s="115">
        <v>30</v>
      </c>
      <c r="E339" s="189"/>
      <c r="F339" s="174">
        <f>D339*E339</f>
        <v>0</v>
      </c>
    </row>
    <row r="340" spans="1:8">
      <c r="A340" s="281"/>
      <c r="B340" s="114"/>
      <c r="C340" s="113"/>
      <c r="D340" s="115"/>
      <c r="E340" s="43"/>
      <c r="F340" s="173"/>
    </row>
    <row r="341" spans="1:8">
      <c r="A341" s="227">
        <f>COUNT($A$260:A340)+1</f>
        <v>9</v>
      </c>
      <c r="B341" s="114" t="s">
        <v>213</v>
      </c>
      <c r="C341" s="113"/>
      <c r="D341" s="115"/>
      <c r="E341" s="43"/>
      <c r="F341" s="173"/>
    </row>
    <row r="342" spans="1:8">
      <c r="A342" s="281"/>
      <c r="B342" s="114" t="s">
        <v>160</v>
      </c>
      <c r="C342" s="113"/>
      <c r="D342" s="115"/>
      <c r="E342" s="43"/>
      <c r="F342" s="173"/>
    </row>
    <row r="343" spans="1:8">
      <c r="A343" s="281"/>
      <c r="B343" s="114"/>
      <c r="C343" s="113" t="s">
        <v>21</v>
      </c>
      <c r="D343" s="115">
        <v>2</v>
      </c>
      <c r="E343" s="189"/>
      <c r="F343" s="174">
        <f>D343*E343</f>
        <v>0</v>
      </c>
    </row>
    <row r="344" spans="1:8">
      <c r="A344" s="281"/>
      <c r="B344" s="114"/>
      <c r="C344" s="113"/>
      <c r="D344" s="115"/>
      <c r="F344" s="173"/>
    </row>
    <row r="345" spans="1:8">
      <c r="A345" s="227">
        <f>COUNT($A$260:A344)+1</f>
        <v>10</v>
      </c>
      <c r="B345" s="63" t="s">
        <v>176</v>
      </c>
      <c r="C345" s="62" t="s">
        <v>161</v>
      </c>
      <c r="D345" s="110">
        <v>50</v>
      </c>
      <c r="E345" s="189"/>
      <c r="F345" s="174">
        <f>D345*E345</f>
        <v>0</v>
      </c>
    </row>
    <row r="346" spans="1:8">
      <c r="A346" s="62"/>
      <c r="B346" s="63"/>
      <c r="C346" s="62"/>
      <c r="D346" s="110"/>
      <c r="F346" s="173"/>
    </row>
    <row r="347" spans="1:8">
      <c r="A347" s="227">
        <f>COUNT($A$260:A346)+1</f>
        <v>11</v>
      </c>
      <c r="B347" s="114" t="s">
        <v>162</v>
      </c>
      <c r="C347" s="113" t="s">
        <v>82</v>
      </c>
      <c r="D347" s="115">
        <v>30</v>
      </c>
      <c r="E347" s="189"/>
      <c r="F347" s="174">
        <f>D347*E347</f>
        <v>0</v>
      </c>
    </row>
    <row r="348" spans="1:8">
      <c r="A348" s="281"/>
      <c r="B348" s="114" t="s">
        <v>163</v>
      </c>
      <c r="C348" s="113"/>
      <c r="D348" s="115"/>
      <c r="E348" s="43"/>
      <c r="F348" s="173"/>
    </row>
    <row r="349" spans="1:8">
      <c r="A349" s="281"/>
      <c r="B349" s="114"/>
      <c r="C349" s="113"/>
      <c r="D349" s="115"/>
      <c r="F349" s="173"/>
    </row>
    <row r="350" spans="1:8">
      <c r="A350" s="227">
        <f>COUNT($A$260:A349)+1</f>
        <v>12</v>
      </c>
      <c r="B350" s="119" t="s">
        <v>304</v>
      </c>
      <c r="C350" s="110" t="s">
        <v>91</v>
      </c>
      <c r="D350" s="124">
        <v>24</v>
      </c>
      <c r="E350" s="189"/>
      <c r="F350" s="174">
        <f>D350*E350</f>
        <v>0</v>
      </c>
    </row>
    <row r="351" spans="1:8" s="64" customFormat="1" ht="13.6" thickBot="1">
      <c r="A351" s="265"/>
      <c r="B351" s="162"/>
      <c r="C351" s="112"/>
      <c r="D351" s="112"/>
      <c r="E351" s="65"/>
      <c r="F351" s="176"/>
    </row>
    <row r="352" spans="1:8" ht="13.6" thickBot="1">
      <c r="A352" s="125"/>
      <c r="B352" s="85" t="s">
        <v>0</v>
      </c>
      <c r="C352" s="86"/>
      <c r="D352" s="86"/>
      <c r="E352" s="87"/>
      <c r="F352" s="175">
        <f>SUM(F256:F351)</f>
        <v>0</v>
      </c>
    </row>
    <row r="353" spans="1:6" ht="13.6">
      <c r="A353" s="144" t="s">
        <v>417</v>
      </c>
      <c r="B353" s="145" t="s">
        <v>531</v>
      </c>
      <c r="C353" s="146"/>
      <c r="D353" s="130"/>
      <c r="E353" s="43"/>
      <c r="F353" s="173"/>
    </row>
    <row r="354" spans="1:6">
      <c r="A354" s="110"/>
      <c r="B354" s="147"/>
      <c r="C354" s="146"/>
      <c r="D354" s="130"/>
      <c r="E354" s="43"/>
      <c r="F354" s="173"/>
    </row>
    <row r="355" spans="1:6" ht="13.6">
      <c r="A355" s="264" t="s">
        <v>18</v>
      </c>
      <c r="B355" s="92" t="s">
        <v>532</v>
      </c>
      <c r="C355" s="101"/>
      <c r="D355" s="93"/>
      <c r="E355" s="43"/>
      <c r="F355" s="173"/>
    </row>
    <row r="356" spans="1:6">
      <c r="A356" s="110"/>
      <c r="B356" s="147"/>
      <c r="C356" s="146"/>
      <c r="D356" s="130"/>
      <c r="E356" s="43"/>
      <c r="F356" s="173"/>
    </row>
    <row r="357" spans="1:6" s="64" customFormat="1">
      <c r="A357" s="279"/>
      <c r="B357" s="165" t="s">
        <v>272</v>
      </c>
      <c r="C357" s="112"/>
      <c r="D357" s="112"/>
      <c r="E357" s="65"/>
      <c r="F357" s="176"/>
    </row>
    <row r="358" spans="1:6" s="64" customFormat="1">
      <c r="A358" s="265"/>
      <c r="B358" s="139"/>
      <c r="C358" s="112"/>
      <c r="D358" s="112"/>
      <c r="E358" s="65"/>
      <c r="F358" s="176"/>
    </row>
    <row r="359" spans="1:6">
      <c r="A359" s="227">
        <f>COUNT($A$357:A358)+1</f>
        <v>1</v>
      </c>
      <c r="B359" s="111" t="s">
        <v>165</v>
      </c>
      <c r="C359" s="112"/>
      <c r="D359" s="112"/>
      <c r="E359" s="43"/>
      <c r="F359" s="173"/>
    </row>
    <row r="360" spans="1:6">
      <c r="A360" s="281"/>
      <c r="B360" s="114" t="s">
        <v>156</v>
      </c>
      <c r="C360" s="113"/>
      <c r="D360" s="115"/>
      <c r="E360" s="43"/>
      <c r="F360" s="173"/>
    </row>
    <row r="361" spans="1:6">
      <c r="A361" s="281"/>
      <c r="B361" s="111" t="s">
        <v>157</v>
      </c>
      <c r="C361" s="113"/>
      <c r="D361" s="115"/>
      <c r="E361" s="43"/>
      <c r="F361" s="173"/>
    </row>
    <row r="362" spans="1:6">
      <c r="A362" s="281"/>
      <c r="B362" s="114" t="s">
        <v>132</v>
      </c>
      <c r="C362" s="113"/>
      <c r="D362" s="115"/>
      <c r="E362" s="43"/>
      <c r="F362" s="173"/>
    </row>
    <row r="363" spans="1:6">
      <c r="A363" s="281"/>
      <c r="B363" s="114"/>
      <c r="C363" s="113"/>
      <c r="D363" s="115"/>
      <c r="E363" s="43"/>
      <c r="F363" s="173"/>
    </row>
    <row r="364" spans="1:6">
      <c r="A364" s="281"/>
      <c r="B364" s="226" t="s">
        <v>604</v>
      </c>
      <c r="C364" s="112" t="s">
        <v>158</v>
      </c>
      <c r="D364" s="117">
        <v>24</v>
      </c>
      <c r="E364" s="189"/>
      <c r="F364" s="174">
        <f>D364*E364</f>
        <v>0</v>
      </c>
    </row>
    <row r="365" spans="1:6">
      <c r="A365" s="110"/>
      <c r="B365" s="119"/>
      <c r="C365" s="110"/>
      <c r="D365" s="110"/>
      <c r="F365" s="173"/>
    </row>
    <row r="366" spans="1:6" ht="38.75">
      <c r="A366" s="227">
        <f>COUNT($A$357:A365)+1</f>
        <v>2</v>
      </c>
      <c r="B366" s="225" t="s">
        <v>509</v>
      </c>
      <c r="C366" s="110"/>
      <c r="D366" s="110"/>
      <c r="F366" s="173"/>
    </row>
    <row r="367" spans="1:6" ht="12.75" customHeight="1">
      <c r="A367" s="110"/>
      <c r="B367" s="119"/>
      <c r="C367" s="110"/>
      <c r="D367" s="110"/>
      <c r="F367" s="173"/>
    </row>
    <row r="368" spans="1:6" ht="12.75" customHeight="1">
      <c r="A368" s="110"/>
      <c r="B368" s="226" t="s">
        <v>602</v>
      </c>
      <c r="C368" s="110" t="s">
        <v>21</v>
      </c>
      <c r="D368" s="110">
        <v>2</v>
      </c>
      <c r="E368" s="189"/>
      <c r="F368" s="174">
        <f>D368*E368</f>
        <v>0</v>
      </c>
    </row>
    <row r="369" spans="1:6" ht="12.4" customHeight="1">
      <c r="A369" s="110"/>
      <c r="B369" s="119"/>
      <c r="C369" s="110"/>
      <c r="D369" s="110"/>
      <c r="F369" s="173"/>
    </row>
    <row r="370" spans="1:6" ht="23.1">
      <c r="A370" s="227">
        <f>COUNT($A$357:A369)+1</f>
        <v>3</v>
      </c>
      <c r="B370" s="162" t="s">
        <v>533</v>
      </c>
      <c r="C370" s="110"/>
      <c r="D370" s="110"/>
      <c r="F370" s="43"/>
    </row>
    <row r="371" spans="1:6">
      <c r="A371" s="227"/>
      <c r="B371" s="162"/>
      <c r="C371" s="110"/>
      <c r="D371" s="110"/>
      <c r="F371" s="43"/>
    </row>
    <row r="372" spans="1:6">
      <c r="A372" s="110"/>
      <c r="B372" s="226" t="s">
        <v>603</v>
      </c>
      <c r="C372" s="110" t="s">
        <v>21</v>
      </c>
      <c r="D372" s="110">
        <v>1</v>
      </c>
      <c r="E372" s="190">
        <v>0</v>
      </c>
      <c r="F372" s="43">
        <f>D372*E372</f>
        <v>0</v>
      </c>
    </row>
    <row r="373" spans="1:6">
      <c r="A373" s="118"/>
      <c r="B373" s="120"/>
      <c r="C373" s="110"/>
      <c r="D373" s="110"/>
      <c r="F373" s="173"/>
    </row>
    <row r="374" spans="1:6" s="64" customFormat="1">
      <c r="A374" s="227">
        <f>COUNT($A$357:A373)+1</f>
        <v>4</v>
      </c>
      <c r="B374" s="114" t="s">
        <v>191</v>
      </c>
      <c r="C374" s="113"/>
      <c r="D374" s="113"/>
      <c r="E374" s="166"/>
      <c r="F374" s="176"/>
    </row>
    <row r="375" spans="1:6" s="64" customFormat="1">
      <c r="A375" s="265"/>
      <c r="B375" s="114" t="s">
        <v>192</v>
      </c>
      <c r="C375" s="113"/>
      <c r="D375" s="113"/>
      <c r="E375" s="166"/>
      <c r="F375" s="176"/>
    </row>
    <row r="376" spans="1:6" s="64" customFormat="1">
      <c r="A376" s="265"/>
      <c r="B376" s="114"/>
      <c r="C376" s="113"/>
      <c r="D376" s="113"/>
      <c r="E376" s="166"/>
      <c r="F376" s="176"/>
    </row>
    <row r="377" spans="1:6" s="64" customFormat="1">
      <c r="A377" s="265"/>
      <c r="B377" s="114" t="s">
        <v>193</v>
      </c>
      <c r="C377" s="113"/>
      <c r="D377" s="113"/>
      <c r="E377" s="166"/>
      <c r="F377" s="181"/>
    </row>
    <row r="378" spans="1:6" s="64" customFormat="1">
      <c r="A378" s="265"/>
      <c r="B378" s="114" t="s">
        <v>810</v>
      </c>
      <c r="C378" s="113"/>
      <c r="D378" s="113"/>
      <c r="E378" s="166"/>
      <c r="F378" s="176"/>
    </row>
    <row r="379" spans="1:6" s="64" customFormat="1">
      <c r="A379" s="265"/>
      <c r="B379" s="114" t="s">
        <v>195</v>
      </c>
      <c r="C379" s="113"/>
      <c r="D379" s="113"/>
      <c r="E379" s="166"/>
      <c r="F379" s="176"/>
    </row>
    <row r="380" spans="1:6" s="64" customFormat="1">
      <c r="A380" s="265"/>
      <c r="B380" s="114" t="s">
        <v>196</v>
      </c>
      <c r="C380" s="113"/>
      <c r="D380" s="113"/>
      <c r="E380" s="166"/>
      <c r="F380" s="176"/>
    </row>
    <row r="381" spans="1:6" s="64" customFormat="1">
      <c r="A381" s="265"/>
      <c r="B381" s="114" t="s">
        <v>197</v>
      </c>
      <c r="C381" s="113"/>
      <c r="D381" s="113"/>
      <c r="E381" s="166"/>
      <c r="F381" s="176"/>
    </row>
    <row r="382" spans="1:6" s="64" customFormat="1">
      <c r="A382" s="265"/>
      <c r="B382" s="114" t="s">
        <v>198</v>
      </c>
      <c r="C382" s="113"/>
      <c r="D382" s="113"/>
      <c r="E382" s="166"/>
      <c r="F382" s="176"/>
    </row>
    <row r="383" spans="1:6" s="64" customFormat="1">
      <c r="A383" s="265"/>
      <c r="B383" s="114" t="s">
        <v>199</v>
      </c>
      <c r="C383" s="113"/>
      <c r="D383" s="113"/>
      <c r="E383" s="166"/>
      <c r="F383" s="176"/>
    </row>
    <row r="384" spans="1:6" s="64" customFormat="1">
      <c r="A384" s="265"/>
      <c r="B384" s="114" t="s">
        <v>811</v>
      </c>
      <c r="C384" s="113"/>
      <c r="D384" s="113"/>
      <c r="E384" s="166"/>
      <c r="F384" s="176"/>
    </row>
    <row r="385" spans="1:8" s="64" customFormat="1">
      <c r="A385" s="265"/>
      <c r="B385" s="114" t="s">
        <v>816</v>
      </c>
      <c r="C385" s="113"/>
      <c r="D385" s="113"/>
      <c r="E385" s="166"/>
      <c r="F385" s="176"/>
    </row>
    <row r="386" spans="1:8" s="64" customFormat="1">
      <c r="A386" s="265"/>
      <c r="B386" s="114" t="s">
        <v>202</v>
      </c>
      <c r="C386" s="113"/>
      <c r="D386" s="113"/>
      <c r="E386" s="166"/>
      <c r="F386" s="176"/>
    </row>
    <row r="387" spans="1:8" s="64" customFormat="1">
      <c r="A387" s="265"/>
      <c r="B387" s="114" t="s">
        <v>203</v>
      </c>
      <c r="C387" s="113"/>
      <c r="D387" s="113"/>
      <c r="E387" s="166"/>
      <c r="F387" s="176"/>
    </row>
    <row r="388" spans="1:8" s="64" customFormat="1">
      <c r="A388" s="265"/>
      <c r="B388" s="114" t="s">
        <v>204</v>
      </c>
      <c r="C388" s="113"/>
      <c r="D388" s="113"/>
      <c r="E388" s="166"/>
      <c r="F388" s="176"/>
    </row>
    <row r="389" spans="1:8" s="64" customFormat="1">
      <c r="A389" s="265"/>
      <c r="B389" s="114" t="s">
        <v>205</v>
      </c>
      <c r="C389" s="113"/>
      <c r="D389" s="113"/>
      <c r="E389" s="166"/>
      <c r="F389" s="176"/>
    </row>
    <row r="390" spans="1:8" s="64" customFormat="1">
      <c r="A390" s="265"/>
      <c r="B390" s="114" t="s">
        <v>812</v>
      </c>
      <c r="C390" s="113"/>
      <c r="D390" s="113"/>
      <c r="E390" s="166"/>
      <c r="F390" s="176"/>
    </row>
    <row r="391" spans="1:8" s="64" customFormat="1">
      <c r="A391" s="265"/>
      <c r="B391" s="114" t="s">
        <v>546</v>
      </c>
      <c r="C391" s="113"/>
      <c r="D391" s="113"/>
      <c r="E391" s="166"/>
      <c r="F391" s="176"/>
    </row>
    <row r="392" spans="1:8" s="64" customFormat="1">
      <c r="A392" s="265"/>
      <c r="B392" s="114" t="s">
        <v>813</v>
      </c>
      <c r="C392" s="113"/>
      <c r="D392" s="113"/>
      <c r="E392" s="166"/>
      <c r="F392" s="176"/>
    </row>
    <row r="393" spans="1:8" s="64" customFormat="1">
      <c r="A393" s="265"/>
      <c r="B393" s="114" t="s">
        <v>209</v>
      </c>
      <c r="C393" s="113"/>
      <c r="D393" s="113"/>
      <c r="E393" s="166"/>
      <c r="F393" s="176"/>
    </row>
    <row r="394" spans="1:8" s="64" customFormat="1">
      <c r="A394" s="265"/>
      <c r="B394" s="114"/>
      <c r="C394" s="112" t="s">
        <v>20</v>
      </c>
      <c r="D394" s="112">
        <v>10</v>
      </c>
      <c r="E394" s="189"/>
      <c r="F394" s="174">
        <f>D394*E394</f>
        <v>0</v>
      </c>
    </row>
    <row r="395" spans="1:8" s="66" customFormat="1">
      <c r="A395" s="282"/>
      <c r="B395" s="123"/>
      <c r="C395" s="67"/>
      <c r="D395" s="67"/>
      <c r="E395" s="167"/>
      <c r="F395" s="183"/>
      <c r="G395" s="70"/>
      <c r="H395" s="64"/>
    </row>
    <row r="396" spans="1:8">
      <c r="A396" s="227">
        <f>COUNT($A$357:A395)+1</f>
        <v>5</v>
      </c>
      <c r="B396" s="114" t="s">
        <v>159</v>
      </c>
      <c r="C396" s="113" t="s">
        <v>82</v>
      </c>
      <c r="D396" s="115">
        <v>24</v>
      </c>
      <c r="E396" s="189"/>
      <c r="F396" s="174">
        <f>D396*E396</f>
        <v>0</v>
      </c>
    </row>
    <row r="397" spans="1:8">
      <c r="A397" s="281"/>
      <c r="B397" s="114"/>
      <c r="C397" s="113"/>
      <c r="D397" s="115"/>
      <c r="E397" s="43"/>
      <c r="F397" s="173"/>
    </row>
    <row r="398" spans="1:8">
      <c r="A398" s="227">
        <f>COUNT($A$357:A397)+1</f>
        <v>6</v>
      </c>
      <c r="B398" s="114" t="s">
        <v>815</v>
      </c>
      <c r="C398" s="113"/>
      <c r="D398" s="115"/>
      <c r="E398" s="43"/>
      <c r="F398" s="173"/>
    </row>
    <row r="399" spans="1:8">
      <c r="A399" s="281"/>
      <c r="B399" s="114" t="s">
        <v>160</v>
      </c>
      <c r="C399" s="113"/>
      <c r="D399" s="115"/>
      <c r="E399" s="43"/>
      <c r="F399" s="173"/>
    </row>
    <row r="400" spans="1:8">
      <c r="A400" s="281"/>
      <c r="B400" s="114"/>
      <c r="C400" s="113" t="s">
        <v>21</v>
      </c>
      <c r="D400" s="115">
        <v>2</v>
      </c>
      <c r="E400" s="189"/>
      <c r="F400" s="174">
        <f>D400*E400</f>
        <v>0</v>
      </c>
    </row>
    <row r="401" spans="1:6">
      <c r="A401" s="281"/>
      <c r="B401" s="114"/>
      <c r="C401" s="113"/>
      <c r="D401" s="115"/>
      <c r="F401" s="173"/>
    </row>
    <row r="402" spans="1:6">
      <c r="A402" s="227">
        <f>COUNT($A$357:A401)+1</f>
        <v>7</v>
      </c>
      <c r="B402" s="63" t="s">
        <v>176</v>
      </c>
      <c r="C402" s="62" t="s">
        <v>161</v>
      </c>
      <c r="D402" s="110">
        <v>40</v>
      </c>
      <c r="E402" s="189"/>
      <c r="F402" s="174">
        <f>D402*E402</f>
        <v>0</v>
      </c>
    </row>
    <row r="403" spans="1:6">
      <c r="A403" s="62"/>
      <c r="B403" s="63"/>
      <c r="C403" s="62"/>
      <c r="D403" s="110"/>
      <c r="F403" s="173"/>
    </row>
    <row r="404" spans="1:6">
      <c r="A404" s="227">
        <f>COUNT($A$357:A403)+1</f>
        <v>8</v>
      </c>
      <c r="B404" s="114" t="s">
        <v>162</v>
      </c>
      <c r="C404" s="113" t="s">
        <v>82</v>
      </c>
      <c r="D404" s="115">
        <v>24</v>
      </c>
      <c r="E404" s="189"/>
      <c r="F404" s="174">
        <f>D404*E404</f>
        <v>0</v>
      </c>
    </row>
    <row r="405" spans="1:6">
      <c r="A405" s="281"/>
      <c r="B405" s="114" t="s">
        <v>163</v>
      </c>
      <c r="C405" s="113"/>
      <c r="D405" s="115"/>
      <c r="E405" s="43"/>
      <c r="F405" s="173"/>
    </row>
    <row r="406" spans="1:6">
      <c r="A406" s="281"/>
      <c r="B406" s="114"/>
      <c r="C406" s="113"/>
      <c r="D406" s="115"/>
      <c r="F406" s="173"/>
    </row>
    <row r="407" spans="1:6">
      <c r="A407" s="227">
        <f>COUNT($A$357:A406)+1</f>
        <v>9</v>
      </c>
      <c r="B407" s="119" t="s">
        <v>536</v>
      </c>
      <c r="C407" s="110" t="s">
        <v>91</v>
      </c>
      <c r="D407" s="124">
        <v>20</v>
      </c>
      <c r="E407" s="189"/>
      <c r="F407" s="174">
        <f>D407*E407</f>
        <v>0</v>
      </c>
    </row>
    <row r="408" spans="1:6" s="64" customFormat="1" ht="13.6" thickBot="1">
      <c r="A408" s="265"/>
      <c r="B408" s="162"/>
      <c r="C408" s="112"/>
      <c r="D408" s="112"/>
      <c r="E408" s="65"/>
      <c r="F408" s="176"/>
    </row>
    <row r="409" spans="1:6" ht="13.6" thickBot="1">
      <c r="A409" s="125"/>
      <c r="B409" s="85" t="s">
        <v>0</v>
      </c>
      <c r="C409" s="86"/>
      <c r="D409" s="86"/>
      <c r="E409" s="87"/>
      <c r="F409" s="175">
        <f>SUM(F353:F408)</f>
        <v>0</v>
      </c>
    </row>
    <row r="410" spans="1:6" ht="13.6">
      <c r="A410" s="144" t="s">
        <v>501</v>
      </c>
      <c r="B410" s="145" t="s">
        <v>502</v>
      </c>
      <c r="C410" s="146"/>
      <c r="D410" s="130"/>
      <c r="E410" s="43"/>
      <c r="F410" s="173"/>
    </row>
    <row r="411" spans="1:6">
      <c r="A411" s="110"/>
      <c r="B411" s="147"/>
      <c r="C411" s="146"/>
      <c r="D411" s="130"/>
      <c r="E411" s="43"/>
      <c r="F411" s="173"/>
    </row>
    <row r="412" spans="1:6" ht="13.6">
      <c r="A412" s="264" t="s">
        <v>18</v>
      </c>
      <c r="B412" s="92" t="s">
        <v>407</v>
      </c>
      <c r="C412" s="101"/>
      <c r="D412" s="93"/>
      <c r="E412" s="43"/>
      <c r="F412" s="173"/>
    </row>
    <row r="413" spans="1:6">
      <c r="A413" s="110"/>
      <c r="B413" s="147"/>
      <c r="C413" s="146"/>
      <c r="D413" s="130"/>
      <c r="E413" s="43"/>
      <c r="F413" s="173"/>
    </row>
    <row r="414" spans="1:6" s="64" customFormat="1">
      <c r="A414" s="279"/>
      <c r="B414" s="165" t="s">
        <v>272</v>
      </c>
      <c r="C414" s="112"/>
      <c r="D414" s="112"/>
      <c r="E414" s="65"/>
      <c r="F414" s="176"/>
    </row>
    <row r="415" spans="1:6" s="64" customFormat="1">
      <c r="A415" s="265"/>
      <c r="B415" s="139"/>
      <c r="C415" s="112"/>
      <c r="D415" s="112"/>
      <c r="E415" s="65"/>
      <c r="F415" s="176"/>
    </row>
    <row r="416" spans="1:6">
      <c r="A416" s="227">
        <f>COUNT($A$414:A415)+1</f>
        <v>1</v>
      </c>
      <c r="B416" s="111" t="s">
        <v>165</v>
      </c>
      <c r="C416" s="112"/>
      <c r="D416" s="112"/>
      <c r="E416" s="43"/>
      <c r="F416" s="173"/>
    </row>
    <row r="417" spans="1:6">
      <c r="A417" s="281"/>
      <c r="B417" s="114" t="s">
        <v>156</v>
      </c>
      <c r="C417" s="113"/>
      <c r="D417" s="115"/>
      <c r="E417" s="43"/>
      <c r="F417" s="173"/>
    </row>
    <row r="418" spans="1:6">
      <c r="A418" s="281"/>
      <c r="B418" s="111" t="s">
        <v>157</v>
      </c>
      <c r="C418" s="113"/>
      <c r="D418" s="115"/>
      <c r="E418" s="43"/>
      <c r="F418" s="173"/>
    </row>
    <row r="419" spans="1:6">
      <c r="A419" s="281"/>
      <c r="B419" s="114" t="s">
        <v>132</v>
      </c>
      <c r="C419" s="113"/>
      <c r="D419" s="115"/>
      <c r="E419" s="43"/>
      <c r="F419" s="173"/>
    </row>
    <row r="420" spans="1:6">
      <c r="A420" s="281"/>
      <c r="B420" s="114"/>
      <c r="C420" s="113"/>
      <c r="D420" s="115"/>
      <c r="E420" s="43"/>
      <c r="F420" s="173"/>
    </row>
    <row r="421" spans="1:6">
      <c r="A421" s="281"/>
      <c r="B421" s="226" t="s">
        <v>599</v>
      </c>
      <c r="C421" s="112" t="s">
        <v>158</v>
      </c>
      <c r="D421" s="117">
        <v>30</v>
      </c>
      <c r="E421" s="189"/>
      <c r="F421" s="174">
        <f>D421*E421</f>
        <v>0</v>
      </c>
    </row>
    <row r="422" spans="1:6">
      <c r="A422" s="118"/>
      <c r="B422" s="119"/>
      <c r="C422" s="110"/>
      <c r="D422" s="110"/>
      <c r="F422" s="173"/>
    </row>
    <row r="423" spans="1:6" ht="38.75">
      <c r="A423" s="227">
        <f>COUNT($A$414:A422)+1</f>
        <v>2</v>
      </c>
      <c r="B423" s="225" t="s">
        <v>509</v>
      </c>
      <c r="C423" s="110"/>
      <c r="D423" s="110"/>
      <c r="F423" s="173"/>
    </row>
    <row r="424" spans="1:6" ht="12.75" customHeight="1">
      <c r="A424" s="110"/>
      <c r="B424" s="119"/>
      <c r="C424" s="110"/>
      <c r="D424" s="110"/>
      <c r="F424" s="173"/>
    </row>
    <row r="425" spans="1:6" ht="12.75" customHeight="1">
      <c r="A425" s="110"/>
      <c r="B425" s="226" t="s">
        <v>600</v>
      </c>
      <c r="C425" s="110" t="s">
        <v>21</v>
      </c>
      <c r="D425" s="110">
        <v>2</v>
      </c>
      <c r="E425" s="189"/>
      <c r="F425" s="174">
        <f>D425*E425</f>
        <v>0</v>
      </c>
    </row>
    <row r="426" spans="1:6">
      <c r="A426" s="110"/>
      <c r="B426" s="119"/>
      <c r="C426" s="110"/>
      <c r="D426" s="110"/>
      <c r="F426" s="173"/>
    </row>
    <row r="427" spans="1:6" ht="38.75">
      <c r="A427" s="227">
        <f>COUNT($A$414:A426)+1</f>
        <v>3</v>
      </c>
      <c r="B427" s="225" t="s">
        <v>516</v>
      </c>
      <c r="C427" s="110"/>
      <c r="D427" s="110"/>
      <c r="F427" s="43"/>
    </row>
    <row r="428" spans="1:6">
      <c r="A428" s="118"/>
      <c r="B428" s="225"/>
      <c r="C428" s="110"/>
      <c r="D428" s="110"/>
      <c r="F428" s="43"/>
    </row>
    <row r="429" spans="1:6">
      <c r="A429" s="110"/>
      <c r="B429" s="226" t="s">
        <v>601</v>
      </c>
      <c r="C429" s="110" t="s">
        <v>21</v>
      </c>
      <c r="D429" s="110">
        <v>1</v>
      </c>
      <c r="E429" s="190">
        <v>0</v>
      </c>
      <c r="F429" s="43">
        <f>D429*E429</f>
        <v>0</v>
      </c>
    </row>
    <row r="430" spans="1:6">
      <c r="A430" s="118"/>
      <c r="B430" s="120"/>
      <c r="C430" s="110"/>
      <c r="D430" s="110"/>
      <c r="F430" s="173"/>
    </row>
    <row r="431" spans="1:6" s="193" customFormat="1">
      <c r="A431" s="227">
        <f>COUNT($A$414:A430)+1</f>
        <v>4</v>
      </c>
      <c r="B431" s="114" t="s">
        <v>535</v>
      </c>
      <c r="C431" s="113"/>
      <c r="D431" s="115"/>
      <c r="E431" s="192"/>
      <c r="F431" s="192"/>
    </row>
    <row r="432" spans="1:6" s="193" customFormat="1">
      <c r="A432" s="283"/>
      <c r="B432" s="114"/>
      <c r="C432" s="113"/>
      <c r="D432" s="115"/>
      <c r="E432" s="192"/>
      <c r="F432" s="192"/>
    </row>
    <row r="433" spans="1:6" s="193" customFormat="1">
      <c r="A433" s="283"/>
      <c r="B433" s="194" t="s">
        <v>534</v>
      </c>
      <c r="C433" s="113"/>
      <c r="D433" s="115"/>
      <c r="E433" s="192"/>
      <c r="F433" s="192"/>
    </row>
    <row r="434" spans="1:6">
      <c r="A434" s="281"/>
      <c r="B434" s="114"/>
      <c r="C434" s="113" t="s">
        <v>20</v>
      </c>
      <c r="D434" s="115">
        <v>1</v>
      </c>
      <c r="E434" s="188"/>
      <c r="F434" s="197">
        <f>D434*E434</f>
        <v>0</v>
      </c>
    </row>
    <row r="435" spans="1:6">
      <c r="A435" s="281"/>
      <c r="B435" s="114"/>
      <c r="C435" s="113"/>
      <c r="D435" s="110"/>
      <c r="F435" s="173"/>
    </row>
    <row r="436" spans="1:6" s="64" customFormat="1">
      <c r="A436" s="227">
        <f>COUNT($A$414:A434)+1</f>
        <v>5</v>
      </c>
      <c r="B436" s="114" t="s">
        <v>191</v>
      </c>
      <c r="C436" s="113"/>
      <c r="D436" s="113"/>
      <c r="E436" s="166"/>
      <c r="F436" s="176"/>
    </row>
    <row r="437" spans="1:6" s="64" customFormat="1">
      <c r="A437" s="265"/>
      <c r="B437" s="114" t="s">
        <v>814</v>
      </c>
      <c r="C437" s="113"/>
      <c r="D437" s="113"/>
      <c r="E437" s="166"/>
      <c r="F437" s="176"/>
    </row>
    <row r="438" spans="1:6" s="64" customFormat="1">
      <c r="A438" s="265"/>
      <c r="B438" s="114"/>
      <c r="C438" s="113"/>
      <c r="D438" s="113"/>
      <c r="E438" s="166"/>
      <c r="F438" s="176"/>
    </row>
    <row r="439" spans="1:6" s="64" customFormat="1">
      <c r="A439" s="265"/>
      <c r="B439" s="114" t="s">
        <v>193</v>
      </c>
      <c r="C439" s="113"/>
      <c r="D439" s="113"/>
      <c r="E439" s="166"/>
      <c r="F439" s="181"/>
    </row>
    <row r="440" spans="1:6" s="64" customFormat="1">
      <c r="A440" s="265"/>
      <c r="B440" s="114" t="s">
        <v>194</v>
      </c>
      <c r="C440" s="113"/>
      <c r="D440" s="113"/>
      <c r="E440" s="166"/>
      <c r="F440" s="176"/>
    </row>
    <row r="441" spans="1:6" s="64" customFormat="1">
      <c r="A441" s="265"/>
      <c r="B441" s="114" t="s">
        <v>195</v>
      </c>
      <c r="C441" s="113"/>
      <c r="D441" s="113"/>
      <c r="E441" s="166"/>
      <c r="F441" s="176"/>
    </row>
    <row r="442" spans="1:6" s="64" customFormat="1">
      <c r="A442" s="265"/>
      <c r="B442" s="114" t="s">
        <v>196</v>
      </c>
      <c r="C442" s="113"/>
      <c r="D442" s="113"/>
      <c r="E442" s="166"/>
      <c r="F442" s="176"/>
    </row>
    <row r="443" spans="1:6" s="64" customFormat="1">
      <c r="A443" s="265"/>
      <c r="B443" s="114" t="s">
        <v>197</v>
      </c>
      <c r="C443" s="113"/>
      <c r="D443" s="113"/>
      <c r="E443" s="166"/>
      <c r="F443" s="176"/>
    </row>
    <row r="444" spans="1:6" s="64" customFormat="1">
      <c r="A444" s="265"/>
      <c r="B444" s="114" t="s">
        <v>198</v>
      </c>
      <c r="C444" s="113"/>
      <c r="D444" s="113"/>
      <c r="E444" s="166"/>
      <c r="F444" s="176"/>
    </row>
    <row r="445" spans="1:6" s="64" customFormat="1">
      <c r="A445" s="265"/>
      <c r="B445" s="114" t="s">
        <v>199</v>
      </c>
      <c r="C445" s="113"/>
      <c r="D445" s="113"/>
      <c r="E445" s="166"/>
      <c r="F445" s="176"/>
    </row>
    <row r="446" spans="1:6" s="64" customFormat="1">
      <c r="A446" s="265"/>
      <c r="B446" s="114" t="s">
        <v>200</v>
      </c>
      <c r="C446" s="113"/>
      <c r="D446" s="113"/>
      <c r="E446" s="166"/>
      <c r="F446" s="176"/>
    </row>
    <row r="447" spans="1:6" s="64" customFormat="1">
      <c r="A447" s="265"/>
      <c r="B447" s="114" t="s">
        <v>201</v>
      </c>
      <c r="C447" s="113"/>
      <c r="D447" s="113"/>
      <c r="E447" s="166"/>
      <c r="F447" s="176"/>
    </row>
    <row r="448" spans="1:6" s="64" customFormat="1">
      <c r="A448" s="265"/>
      <c r="B448" s="114" t="s">
        <v>202</v>
      </c>
      <c r="C448" s="113"/>
      <c r="D448" s="113"/>
      <c r="E448" s="166"/>
      <c r="F448" s="176"/>
    </row>
    <row r="449" spans="1:8" s="64" customFormat="1">
      <c r="A449" s="265"/>
      <c r="B449" s="114" t="s">
        <v>203</v>
      </c>
      <c r="C449" s="113"/>
      <c r="D449" s="113"/>
      <c r="E449" s="166"/>
      <c r="F449" s="176"/>
    </row>
    <row r="450" spans="1:8" s="64" customFormat="1">
      <c r="A450" s="265"/>
      <c r="B450" s="114" t="s">
        <v>204</v>
      </c>
      <c r="C450" s="113"/>
      <c r="D450" s="113"/>
      <c r="E450" s="166"/>
      <c r="F450" s="176"/>
    </row>
    <row r="451" spans="1:8" s="64" customFormat="1">
      <c r="A451" s="265"/>
      <c r="B451" s="114" t="s">
        <v>205</v>
      </c>
      <c r="C451" s="113"/>
      <c r="D451" s="113"/>
      <c r="E451" s="166"/>
      <c r="F451" s="176"/>
    </row>
    <row r="452" spans="1:8" s="64" customFormat="1">
      <c r="A452" s="265"/>
      <c r="B452" s="114" t="s">
        <v>541</v>
      </c>
      <c r="C452" s="113"/>
      <c r="D452" s="113"/>
      <c r="E452" s="166"/>
      <c r="F452" s="176"/>
    </row>
    <row r="453" spans="1:8" s="64" customFormat="1">
      <c r="A453" s="265"/>
      <c r="B453" s="114" t="s">
        <v>208</v>
      </c>
      <c r="C453" s="113"/>
      <c r="D453" s="113"/>
      <c r="E453" s="166"/>
      <c r="F453" s="176"/>
    </row>
    <row r="454" spans="1:8" s="64" customFormat="1">
      <c r="A454" s="265"/>
      <c r="B454" s="114" t="s">
        <v>529</v>
      </c>
      <c r="C454" s="113"/>
      <c r="D454" s="113"/>
      <c r="E454" s="166"/>
      <c r="F454" s="176"/>
    </row>
    <row r="455" spans="1:8" s="64" customFormat="1">
      <c r="A455" s="265"/>
      <c r="B455" s="114" t="s">
        <v>209</v>
      </c>
      <c r="C455" s="113"/>
      <c r="D455" s="113"/>
      <c r="E455" s="166"/>
      <c r="F455" s="176"/>
    </row>
    <row r="456" spans="1:8" s="64" customFormat="1">
      <c r="A456" s="265"/>
      <c r="B456" s="114"/>
      <c r="C456" s="112" t="s">
        <v>20</v>
      </c>
      <c r="D456" s="112">
        <v>12</v>
      </c>
      <c r="E456" s="189"/>
      <c r="F456" s="174">
        <f>D456*E456</f>
        <v>0</v>
      </c>
    </row>
    <row r="457" spans="1:8" s="66" customFormat="1">
      <c r="A457" s="282"/>
      <c r="B457" s="123"/>
      <c r="C457" s="67"/>
      <c r="D457" s="67"/>
      <c r="E457" s="167"/>
      <c r="F457" s="183"/>
      <c r="G457" s="70"/>
      <c r="H457" s="64"/>
    </row>
    <row r="458" spans="1:8">
      <c r="A458" s="227">
        <f>COUNT($A$414:A457)+1</f>
        <v>6</v>
      </c>
      <c r="B458" s="114" t="s">
        <v>159</v>
      </c>
      <c r="C458" s="113" t="s">
        <v>82</v>
      </c>
      <c r="D458" s="115">
        <v>30</v>
      </c>
      <c r="E458" s="189"/>
      <c r="F458" s="174">
        <f>D458*E458</f>
        <v>0</v>
      </c>
    </row>
    <row r="459" spans="1:8">
      <c r="A459" s="281"/>
      <c r="B459" s="114"/>
      <c r="C459" s="113"/>
      <c r="D459" s="115"/>
      <c r="E459" s="43"/>
      <c r="F459" s="173"/>
    </row>
    <row r="460" spans="1:8">
      <c r="A460" s="227">
        <f>COUNT($A$414:A459)+1</f>
        <v>7</v>
      </c>
      <c r="B460" s="114" t="s">
        <v>213</v>
      </c>
      <c r="C460" s="113"/>
      <c r="D460" s="115"/>
      <c r="E460" s="43"/>
      <c r="F460" s="173"/>
    </row>
    <row r="461" spans="1:8">
      <c r="A461" s="281"/>
      <c r="B461" s="114" t="s">
        <v>160</v>
      </c>
      <c r="C461" s="113"/>
      <c r="D461" s="115"/>
      <c r="E461" s="43"/>
      <c r="F461" s="173"/>
    </row>
    <row r="462" spans="1:8">
      <c r="A462" s="281"/>
      <c r="B462" s="114"/>
      <c r="C462" s="113" t="s">
        <v>21</v>
      </c>
      <c r="D462" s="115">
        <v>2</v>
      </c>
      <c r="E462" s="189"/>
      <c r="F462" s="174">
        <f>D462*E462</f>
        <v>0</v>
      </c>
    </row>
    <row r="463" spans="1:8">
      <c r="A463" s="281"/>
      <c r="B463" s="114"/>
      <c r="C463" s="113"/>
      <c r="D463" s="115"/>
      <c r="F463" s="173"/>
    </row>
    <row r="464" spans="1:8">
      <c r="A464" s="227">
        <f>COUNT($A$414:A463)+1</f>
        <v>8</v>
      </c>
      <c r="B464" s="63" t="s">
        <v>176</v>
      </c>
      <c r="C464" s="62" t="s">
        <v>161</v>
      </c>
      <c r="D464" s="110">
        <v>50</v>
      </c>
      <c r="E464" s="189"/>
      <c r="F464" s="174">
        <f>D464*E464</f>
        <v>0</v>
      </c>
    </row>
    <row r="465" spans="1:6">
      <c r="A465" s="62"/>
      <c r="B465" s="63"/>
      <c r="C465" s="62"/>
      <c r="D465" s="110"/>
      <c r="F465" s="173"/>
    </row>
    <row r="466" spans="1:6">
      <c r="A466" s="227">
        <f>COUNT($A$414:A465)+1</f>
        <v>9</v>
      </c>
      <c r="B466" s="114" t="s">
        <v>162</v>
      </c>
      <c r="C466" s="113" t="s">
        <v>82</v>
      </c>
      <c r="D466" s="115">
        <v>30</v>
      </c>
      <c r="E466" s="189"/>
      <c r="F466" s="174">
        <f>D466*E466</f>
        <v>0</v>
      </c>
    </row>
    <row r="467" spans="1:6">
      <c r="A467" s="281"/>
      <c r="B467" s="114" t="s">
        <v>163</v>
      </c>
      <c r="C467" s="113"/>
      <c r="D467" s="115"/>
      <c r="E467" s="43"/>
      <c r="F467" s="173"/>
    </row>
    <row r="468" spans="1:6">
      <c r="A468" s="281"/>
      <c r="B468" s="114"/>
      <c r="C468" s="113"/>
      <c r="D468" s="115"/>
      <c r="F468" s="173"/>
    </row>
    <row r="469" spans="1:6">
      <c r="A469" s="227">
        <f>COUNT($A$414:A468)+1</f>
        <v>10</v>
      </c>
      <c r="B469" s="119" t="s">
        <v>304</v>
      </c>
      <c r="C469" s="110" t="s">
        <v>91</v>
      </c>
      <c r="D469" s="124">
        <v>24</v>
      </c>
      <c r="E469" s="189"/>
      <c r="F469" s="174">
        <f>D469*E469</f>
        <v>0</v>
      </c>
    </row>
    <row r="470" spans="1:6" ht="13.6" thickBot="1">
      <c r="A470" s="118"/>
      <c r="B470" s="120"/>
      <c r="C470" s="110"/>
      <c r="D470" s="110"/>
      <c r="F470" s="173"/>
    </row>
    <row r="471" spans="1:6" ht="13.6" thickBot="1">
      <c r="A471" s="125"/>
      <c r="B471" s="85" t="s">
        <v>0</v>
      </c>
      <c r="C471" s="86"/>
      <c r="D471" s="86"/>
      <c r="E471" s="87"/>
      <c r="F471" s="175">
        <f>SUM(F410:F470)</f>
        <v>0</v>
      </c>
    </row>
    <row r="472" spans="1:6" s="64" customFormat="1">
      <c r="A472" s="284"/>
      <c r="B472" s="162"/>
      <c r="C472" s="154"/>
      <c r="D472" s="154"/>
      <c r="E472" s="228"/>
      <c r="F472" s="229"/>
    </row>
    <row r="473" spans="1:6" s="64" customFormat="1">
      <c r="A473" s="284"/>
      <c r="B473" s="162"/>
      <c r="C473" s="154"/>
      <c r="D473" s="154"/>
      <c r="E473" s="228"/>
      <c r="F473" s="229"/>
    </row>
  </sheetData>
  <sheetProtection algorithmName="SHA-512" hashValue="sU5ujk6e9hAiPKiqu1aauep3W69INrNVVnaIrUBhq4AvDv5fvejnEi4hIsIZp6BR6/UgADUeEs0TJqMnxHkjGQ==" saltValue="NohGlSoGJ7VszGM3Y90sRQ==" spinCount="100000" sheet="1" objects="1" scenarios="1"/>
  <pageMargins left="0.70866141732283472" right="0.70866141732283472" top="0.74803149606299213" bottom="0.74803149606299213" header="0.31496062992125984" footer="0.31496062992125984"/>
  <pageSetup paperSize="9" scale="84" fitToHeight="0" orientation="portrait" r:id="rId1"/>
  <headerFooter>
    <oddHeader>&amp;L&amp;"Arial,Navadno"&amp;8PR51CKV-6S/02&amp;R &amp;"Arial,Navadno"&amp;8Stran &amp;P/&amp;N</oddHeader>
    <oddFooter>&amp;L&amp;"Arial,Navadno"&amp;8MRP Dobrunje&amp;R&amp;"Arial,Navadno"&amp;8Revizija: A
Datum: februar 2025</oddFooter>
  </headerFooter>
  <rowBreaks count="7" manualBreakCount="7">
    <brk id="70" max="5" man="1"/>
    <brk id="136" max="5" man="1"/>
    <brk id="205" max="5" man="1"/>
    <brk id="255" max="5" man="1"/>
    <brk id="302" max="5" man="1"/>
    <brk id="352" max="5" man="1"/>
    <brk id="409"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4"/>
  <sheetViews>
    <sheetView showZeros="0" view="pageBreakPreview" topLeftCell="A6" zoomScaleNormal="120" zoomScaleSheetLayoutView="100" workbookViewId="0">
      <selection activeCell="A39" sqref="A39:XFD42"/>
    </sheetView>
  </sheetViews>
  <sheetFormatPr defaultColWidth="9.125" defaultRowHeight="12.9"/>
  <cols>
    <col min="1" max="1" width="7.75" style="1" customWidth="1"/>
    <col min="2" max="2" width="49.125" style="1" customWidth="1"/>
    <col min="3" max="3" width="8" style="6" bestFit="1" customWidth="1"/>
    <col min="4" max="4" width="8.875" style="1" bestFit="1" customWidth="1"/>
    <col min="5" max="5" width="9.125" style="1"/>
    <col min="6" max="6" width="9.125" style="171"/>
    <col min="7" max="16384" width="9.125" style="1"/>
  </cols>
  <sheetData>
    <row r="1" spans="1:6" ht="14.3">
      <c r="A1" s="45"/>
      <c r="B1" s="45"/>
      <c r="C1" s="26"/>
      <c r="D1" s="14"/>
    </row>
    <row r="2" spans="1:6" ht="14.3">
      <c r="A2" s="45" t="s">
        <v>323</v>
      </c>
      <c r="B2" s="45" t="s">
        <v>106</v>
      </c>
      <c r="C2" s="26"/>
      <c r="D2" s="14"/>
    </row>
    <row r="3" spans="1:6" ht="14.3">
      <c r="A3" s="45"/>
      <c r="B3" s="45"/>
      <c r="C3" s="26"/>
      <c r="D3" s="14"/>
    </row>
    <row r="4" spans="1:6">
      <c r="A4" s="88" t="s">
        <v>78</v>
      </c>
      <c r="B4" s="88" t="s">
        <v>77</v>
      </c>
      <c r="C4" s="88" t="s">
        <v>76</v>
      </c>
      <c r="D4" s="88" t="s">
        <v>75</v>
      </c>
      <c r="E4" s="89" t="s">
        <v>133</v>
      </c>
      <c r="F4" s="172" t="s">
        <v>134</v>
      </c>
    </row>
    <row r="5" spans="1:6">
      <c r="A5" s="132"/>
      <c r="B5" s="132"/>
      <c r="C5" s="142"/>
      <c r="D5" s="143"/>
      <c r="E5" s="43"/>
      <c r="F5" s="173"/>
    </row>
    <row r="6" spans="1:6" ht="13.6">
      <c r="A6" s="91" t="s">
        <v>18</v>
      </c>
      <c r="B6" s="92" t="s">
        <v>108</v>
      </c>
      <c r="C6" s="101"/>
      <c r="D6" s="93"/>
      <c r="E6" s="43"/>
      <c r="F6" s="173"/>
    </row>
    <row r="7" spans="1:6">
      <c r="A7" s="93"/>
      <c r="B7" s="90"/>
      <c r="C7" s="101"/>
      <c r="D7" s="93"/>
      <c r="E7" s="43"/>
      <c r="F7" s="173"/>
    </row>
    <row r="8" spans="1:6" ht="34.65">
      <c r="A8" s="215">
        <f>COUNT(A7)+1</f>
        <v>1</v>
      </c>
      <c r="B8" s="120" t="s">
        <v>821</v>
      </c>
      <c r="C8" s="215" t="s">
        <v>20</v>
      </c>
      <c r="D8" s="215">
        <v>1</v>
      </c>
      <c r="E8" s="189"/>
      <c r="F8" s="174">
        <f>D8*E8</f>
        <v>0</v>
      </c>
    </row>
    <row r="9" spans="1:6">
      <c r="A9" s="118"/>
      <c r="B9" s="120"/>
      <c r="C9" s="110"/>
      <c r="D9" s="110"/>
      <c r="F9" s="173"/>
    </row>
    <row r="10" spans="1:6">
      <c r="A10" s="110">
        <f>COUNT($A$4:A9)+1</f>
        <v>2</v>
      </c>
      <c r="B10" s="120" t="s">
        <v>94</v>
      </c>
      <c r="C10" s="110" t="s">
        <v>20</v>
      </c>
      <c r="D10" s="110">
        <v>1</v>
      </c>
      <c r="E10" s="189"/>
      <c r="F10" s="174">
        <f>D10*E10</f>
        <v>0</v>
      </c>
    </row>
    <row r="11" spans="1:6">
      <c r="A11" s="110"/>
      <c r="B11" s="120"/>
      <c r="C11" s="110"/>
      <c r="D11" s="110"/>
      <c r="F11" s="173"/>
    </row>
    <row r="12" spans="1:6" ht="11.25" customHeight="1">
      <c r="A12" s="110">
        <f>COUNT($A$4:A11)+1</f>
        <v>3</v>
      </c>
      <c r="B12" s="120" t="s">
        <v>146</v>
      </c>
      <c r="C12" s="94"/>
      <c r="D12" s="94"/>
      <c r="E12" s="43"/>
      <c r="F12" s="173"/>
    </row>
    <row r="13" spans="1:6" ht="11.25" customHeight="1">
      <c r="A13" s="96"/>
      <c r="B13" s="120"/>
      <c r="C13" s="94"/>
      <c r="D13" s="94"/>
      <c r="E13" s="43"/>
      <c r="F13" s="173"/>
    </row>
    <row r="14" spans="1:6">
      <c r="A14" s="96"/>
      <c r="B14" s="168" t="s">
        <v>147</v>
      </c>
      <c r="C14" s="94"/>
      <c r="D14" s="94"/>
      <c r="E14" s="43"/>
      <c r="F14" s="173"/>
    </row>
    <row r="15" spans="1:6" ht="23.1">
      <c r="A15" s="96"/>
      <c r="B15" s="168" t="s">
        <v>819</v>
      </c>
      <c r="C15" s="94"/>
      <c r="D15" s="94"/>
      <c r="E15" s="43"/>
      <c r="F15" s="173"/>
    </row>
    <row r="16" spans="1:6">
      <c r="A16" s="96"/>
      <c r="B16" s="168" t="s">
        <v>145</v>
      </c>
      <c r="C16" s="94"/>
      <c r="D16" s="94"/>
      <c r="E16" s="43"/>
      <c r="F16" s="173"/>
    </row>
    <row r="17" spans="1:6">
      <c r="A17" s="96"/>
      <c r="B17" s="168" t="s">
        <v>144</v>
      </c>
      <c r="C17" s="94"/>
      <c r="D17" s="94"/>
      <c r="E17" s="43"/>
      <c r="F17" s="173"/>
    </row>
    <row r="18" spans="1:6" ht="12.1" customHeight="1">
      <c r="A18" s="96"/>
      <c r="B18" s="168" t="s">
        <v>143</v>
      </c>
      <c r="C18" s="94"/>
      <c r="D18" s="94"/>
      <c r="E18" s="43"/>
      <c r="F18" s="173"/>
    </row>
    <row r="19" spans="1:6">
      <c r="A19" s="96"/>
      <c r="B19" s="168" t="s">
        <v>142</v>
      </c>
      <c r="C19" s="94"/>
      <c r="D19" s="94"/>
      <c r="E19" s="43"/>
      <c r="F19" s="173"/>
    </row>
    <row r="20" spans="1:6">
      <c r="A20" s="96"/>
      <c r="B20" s="168" t="s">
        <v>141</v>
      </c>
      <c r="C20" s="94"/>
      <c r="D20" s="94"/>
      <c r="E20" s="43"/>
      <c r="F20" s="173"/>
    </row>
    <row r="21" spans="1:6">
      <c r="A21" s="96"/>
      <c r="B21" s="168"/>
      <c r="C21" s="94" t="s">
        <v>20</v>
      </c>
      <c r="D21" s="94">
        <v>1</v>
      </c>
      <c r="E21" s="189"/>
      <c r="F21" s="174">
        <f>D21*E21</f>
        <v>0</v>
      </c>
    </row>
    <row r="22" spans="1:6">
      <c r="A22" s="96"/>
      <c r="B22" s="168"/>
      <c r="C22" s="94"/>
      <c r="D22" s="94"/>
      <c r="E22" s="43"/>
      <c r="F22" s="173"/>
    </row>
    <row r="23" spans="1:6" ht="34.65">
      <c r="A23" s="215">
        <f>COUNT($A$4:A22)+1</f>
        <v>4</v>
      </c>
      <c r="B23" s="139" t="s">
        <v>822</v>
      </c>
      <c r="C23" s="215" t="s">
        <v>20</v>
      </c>
      <c r="D23" s="215">
        <v>1</v>
      </c>
      <c r="E23" s="189"/>
      <c r="F23" s="174">
        <f>D23*E23</f>
        <v>0</v>
      </c>
    </row>
    <row r="24" spans="1:6">
      <c r="A24" s="96"/>
      <c r="B24" s="120"/>
      <c r="C24" s="94"/>
      <c r="D24" s="95"/>
      <c r="E24" s="43"/>
      <c r="F24" s="173"/>
    </row>
    <row r="25" spans="1:6" ht="57.75">
      <c r="A25" s="215">
        <f>COUNT($A$4:A24)+1</f>
        <v>5</v>
      </c>
      <c r="B25" s="375" t="s">
        <v>823</v>
      </c>
      <c r="C25" s="215" t="s">
        <v>20</v>
      </c>
      <c r="D25" s="215">
        <v>1</v>
      </c>
      <c r="E25" s="376"/>
      <c r="F25" s="377">
        <f>D25*E25</f>
        <v>0</v>
      </c>
    </row>
    <row r="26" spans="1:6">
      <c r="A26" s="110"/>
      <c r="B26" s="162"/>
      <c r="C26" s="110"/>
      <c r="D26" s="94"/>
      <c r="E26" s="43"/>
      <c r="F26" s="173"/>
    </row>
    <row r="27" spans="1:6">
      <c r="A27" s="215">
        <f>COUNT($A$4:A26)+1</f>
        <v>6</v>
      </c>
      <c r="B27" s="133" t="s">
        <v>138</v>
      </c>
      <c r="C27" s="130"/>
      <c r="D27" s="130"/>
      <c r="E27" s="43"/>
      <c r="F27" s="173"/>
    </row>
    <row r="28" spans="1:6">
      <c r="A28" s="96"/>
      <c r="B28" s="133" t="s">
        <v>140</v>
      </c>
      <c r="C28" s="130"/>
      <c r="D28" s="130"/>
      <c r="E28" s="43"/>
      <c r="F28" s="173"/>
    </row>
    <row r="29" spans="1:6">
      <c r="A29" s="96"/>
      <c r="B29" s="133" t="s">
        <v>139</v>
      </c>
      <c r="C29" s="130"/>
      <c r="D29" s="130"/>
      <c r="E29" s="43"/>
      <c r="F29" s="173"/>
    </row>
    <row r="30" spans="1:6">
      <c r="A30" s="96"/>
      <c r="B30" s="103" t="s">
        <v>118</v>
      </c>
      <c r="C30" s="130" t="s">
        <v>21</v>
      </c>
      <c r="D30" s="130">
        <v>2</v>
      </c>
      <c r="E30" s="189"/>
      <c r="F30" s="174">
        <f>D30*E30</f>
        <v>0</v>
      </c>
    </row>
    <row r="31" spans="1:6">
      <c r="A31" s="96"/>
      <c r="B31" s="126"/>
      <c r="C31" s="94"/>
      <c r="D31" s="95"/>
      <c r="E31" s="43"/>
      <c r="F31" s="173"/>
    </row>
    <row r="32" spans="1:6">
      <c r="A32" s="215">
        <f>COUNT($A$4:A31)+1</f>
        <v>7</v>
      </c>
      <c r="B32" s="133" t="s">
        <v>391</v>
      </c>
      <c r="C32" s="130"/>
      <c r="D32" s="130"/>
      <c r="E32" s="43"/>
      <c r="F32" s="173"/>
    </row>
    <row r="33" spans="1:6">
      <c r="A33" s="96"/>
      <c r="B33" s="133" t="s">
        <v>595</v>
      </c>
      <c r="C33" s="130"/>
      <c r="D33" s="130"/>
      <c r="E33" s="43"/>
      <c r="F33" s="173"/>
    </row>
    <row r="34" spans="1:6">
      <c r="A34" s="96"/>
      <c r="B34" s="133" t="s">
        <v>139</v>
      </c>
      <c r="C34" s="130"/>
      <c r="D34" s="130"/>
      <c r="E34" s="43"/>
      <c r="F34" s="173"/>
    </row>
    <row r="35" spans="1:6">
      <c r="A35" s="96"/>
      <c r="B35" s="103" t="s">
        <v>118</v>
      </c>
      <c r="C35" s="130" t="s">
        <v>21</v>
      </c>
      <c r="D35" s="130">
        <v>1</v>
      </c>
      <c r="E35" s="189"/>
      <c r="F35" s="174">
        <f>D35*E35</f>
        <v>0</v>
      </c>
    </row>
    <row r="36" spans="1:6">
      <c r="A36" s="96"/>
      <c r="B36" s="103"/>
      <c r="C36" s="130"/>
      <c r="D36" s="130"/>
      <c r="E36" s="43"/>
      <c r="F36" s="174"/>
    </row>
    <row r="37" spans="1:6" ht="34.65">
      <c r="A37" s="215">
        <f>COUNT($A$4:A36)+1</f>
        <v>8</v>
      </c>
      <c r="B37" s="120" t="s">
        <v>95</v>
      </c>
      <c r="C37" s="130" t="s">
        <v>20</v>
      </c>
      <c r="D37" s="130">
        <v>1</v>
      </c>
      <c r="E37" s="189"/>
      <c r="F37" s="174">
        <f>D37*E37</f>
        <v>0</v>
      </c>
    </row>
    <row r="38" spans="1:6">
      <c r="A38" s="110"/>
      <c r="B38" s="120"/>
      <c r="C38" s="130"/>
      <c r="D38" s="130"/>
      <c r="E38" s="43"/>
      <c r="F38" s="173"/>
    </row>
    <row r="39" spans="1:6" ht="23.1">
      <c r="A39" s="215">
        <f>COUNT($A$4:A38)+1</f>
        <v>9</v>
      </c>
      <c r="B39" s="120" t="s">
        <v>96</v>
      </c>
      <c r="C39" s="130" t="s">
        <v>20</v>
      </c>
      <c r="D39" s="130">
        <v>1</v>
      </c>
      <c r="E39" s="189"/>
      <c r="F39" s="174">
        <f>D39*E39</f>
        <v>0</v>
      </c>
    </row>
    <row r="40" spans="1:6">
      <c r="A40" s="110"/>
      <c r="B40" s="119"/>
      <c r="C40" s="130"/>
      <c r="D40" s="130"/>
      <c r="E40" s="43"/>
      <c r="F40" s="173"/>
    </row>
    <row r="41" spans="1:6" ht="23.1">
      <c r="A41" s="215">
        <f>COUNT($A$4:A40)+1</f>
        <v>10</v>
      </c>
      <c r="B41" s="120" t="s">
        <v>820</v>
      </c>
      <c r="C41" s="130" t="s">
        <v>20</v>
      </c>
      <c r="D41" s="130">
        <v>1</v>
      </c>
      <c r="E41" s="189"/>
      <c r="F41" s="174">
        <f>D41*E41</f>
        <v>0</v>
      </c>
    </row>
    <row r="42" spans="1:6" ht="13.6" thickBot="1">
      <c r="A42" s="169"/>
      <c r="B42" s="44"/>
      <c r="C42" s="170"/>
      <c r="D42" s="134"/>
      <c r="E42" s="43"/>
      <c r="F42" s="173"/>
    </row>
    <row r="43" spans="1:6" ht="13.6" thickBot="1">
      <c r="A43" s="125"/>
      <c r="B43" s="85" t="s">
        <v>0</v>
      </c>
      <c r="C43" s="86"/>
      <c r="D43" s="86"/>
      <c r="E43" s="87"/>
      <c r="F43" s="175">
        <f>SUM(F5:F42)</f>
        <v>0</v>
      </c>
    </row>
    <row r="44" spans="1:6">
      <c r="A44" s="209"/>
      <c r="C44" s="1"/>
    </row>
  </sheetData>
  <sheetProtection algorithmName="SHA-512" hashValue="Sk8094bE3rFYKq3n5eT203YYfGlRGtDjR+beInHG6Fu/gD7YbCxl1I3tBkvGAFtXRGnTpb0neAXT8ro1pyJgLQ==" saltValue="K/fz9nx1DMITOUm4jmbc9Q==" spinCount="100000" sheet="1" objects="1" scenarios="1"/>
  <pageMargins left="0.70866141732283472" right="0.70866141732283472" top="0.74803149606299213" bottom="0.74803149606299213" header="0.31496062992125984" footer="0.31496062992125984"/>
  <pageSetup paperSize="9" scale="94" fitToHeight="0" orientation="portrait" r:id="rId1"/>
  <headerFooter>
    <oddHeader>&amp;L&amp;"Arial,Navadno"&amp;8PR51CKV-6S/02&amp;R &amp;"Arial,Navadno"&amp;8Stran &amp;P/&amp;N</oddHeader>
    <oddFooter>&amp;L&amp;"Arial,Navadno"&amp;8MRP Dobrunje&amp;R&amp;"Arial,Navadno"&amp;8Revizija: A
Datum: februar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Rekapitulacija</vt:lpstr>
      <vt:lpstr>UVOD V PREDRAČUN</vt:lpstr>
      <vt:lpstr>S1 MERILNO REGULACIJSKA LINIJA</vt:lpstr>
      <vt:lpstr>S2 PLINSKI DEL KOTLOVNICE</vt:lpstr>
      <vt:lpstr>S3 OGREVALNI DEL</vt:lpstr>
      <vt:lpstr>S4 ZUNANJI PLINOVOD</vt:lpstr>
      <vt:lpstr>S5 OSTALI STROŠKI</vt:lpstr>
      <vt:lpstr>Rekapitulacija!Print_Area</vt:lpstr>
      <vt:lpstr>'S1 MERILNO REGULACIJSKA LINIJA'!Print_Area</vt:lpstr>
      <vt:lpstr>'S4 ZUNANJI PLINOVOD'!Print_Area</vt:lpstr>
      <vt:lpstr>'UVOD V PREDRAČUN'!Print_Area</vt:lpstr>
      <vt:lpstr>'S1 MERILNO REGULACIJSKA LINIJA'!Print_Titles</vt:lpstr>
      <vt:lpstr>'S2 PLINSKI DEL KOTLOVNICE'!Print_Titles</vt:lpstr>
      <vt:lpstr>'S3 OGREVALNI DEL'!Print_Titles</vt:lpstr>
      <vt:lpstr>'S4 ZUNANJI PLINOVOD'!Print_Titles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damijanm</dc:creator>
  <cp:lastModifiedBy>Levičnik Toni</cp:lastModifiedBy>
  <cp:lastPrinted>2025-04-16T17:53:53Z</cp:lastPrinted>
  <dcterms:created xsi:type="dcterms:W3CDTF">2014-07-28T12:05:55Z</dcterms:created>
  <dcterms:modified xsi:type="dcterms:W3CDTF">2025-07-02T07:25:18Z</dcterms:modified>
</cp:coreProperties>
</file>